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S.0041\"/>
    </mc:Choice>
  </mc:AlternateContent>
  <bookViews>
    <workbookView xWindow="0" yWindow="0" windowWidth="21570" windowHeight="5355" tabRatio="781"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8" localSheetId="9">'6.2. Паспорт фин осв ввод'!$24:$24</definedName>
    <definedName name="LINE18">'8.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'8. Общие сведения'!#REF!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ПС'!$A$2:$T$37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12" i="6" l="1"/>
  <c r="B49" i="19" l="1"/>
  <c r="C49" i="19" s="1"/>
  <c r="D49" i="19" s="1"/>
  <c r="E49" i="19" s="1"/>
  <c r="F49" i="19" s="1"/>
  <c r="G49" i="19" s="1"/>
  <c r="H49" i="19" s="1"/>
  <c r="I49" i="19" s="1"/>
  <c r="J49" i="19" s="1"/>
  <c r="K49" i="19" s="1"/>
  <c r="L49" i="19" s="1"/>
  <c r="M49" i="19" s="1"/>
  <c r="N49" i="19" s="1"/>
  <c r="O49" i="19" s="1"/>
  <c r="P49" i="19" s="1"/>
  <c r="Q49" i="19" s="1"/>
  <c r="R49" i="19" s="1"/>
  <c r="S49" i="19" s="1"/>
  <c r="T49" i="19" s="1"/>
  <c r="U49" i="19" s="1"/>
  <c r="V49" i="19" s="1"/>
  <c r="W49" i="19" s="1"/>
  <c r="X49" i="19" s="1"/>
  <c r="Y49" i="19" s="1"/>
  <c r="Z49" i="19" s="1"/>
  <c r="AA49" i="19" s="1"/>
  <c r="AB49" i="19" s="1"/>
  <c r="AC49" i="19" s="1"/>
  <c r="AD49" i="19" s="1"/>
  <c r="AE49" i="19" s="1"/>
  <c r="AF49" i="19" s="1"/>
  <c r="AG49" i="19" s="1"/>
  <c r="AH49" i="19" s="1"/>
  <c r="AI49" i="19" s="1"/>
  <c r="AJ49" i="19" s="1"/>
  <c r="AK49" i="19" s="1"/>
  <c r="AL49" i="19" s="1"/>
  <c r="AM49" i="19" s="1"/>
  <c r="AN49" i="19" s="1"/>
  <c r="AO49" i="19" s="1"/>
  <c r="AP49" i="19" s="1"/>
  <c r="AQ49" i="19" s="1"/>
  <c r="AR49" i="19" s="1"/>
  <c r="AS49" i="19" s="1"/>
  <c r="AT49" i="19" s="1"/>
  <c r="AU49" i="19" s="1"/>
  <c r="AV49" i="19" s="1"/>
  <c r="AW49" i="19" s="1"/>
  <c r="AX49" i="19" s="1"/>
  <c r="AY49" i="19" s="1"/>
  <c r="AZ49" i="19" s="1"/>
  <c r="B29" i="19"/>
  <c r="B45" i="19"/>
  <c r="B46" i="19" s="1"/>
  <c r="B35" i="19"/>
  <c r="B32" i="19"/>
  <c r="F30" i="19"/>
  <c r="F31" i="19" s="1"/>
  <c r="F29" i="19"/>
  <c r="F28" i="19"/>
  <c r="A9" i="5" l="1"/>
  <c r="A9" i="23" s="1"/>
  <c r="A9" i="19"/>
  <c r="A9" i="10"/>
  <c r="A14" i="17"/>
  <c r="A15" i="10" s="1"/>
  <c r="A15" i="19" s="1"/>
  <c r="A15" i="16" s="1"/>
  <c r="A14" i="24" s="1"/>
  <c r="A15" i="5" s="1"/>
  <c r="A15" i="23" s="1"/>
  <c r="B21" i="23" s="1"/>
  <c r="A11" i="17"/>
  <c r="A8" i="17"/>
  <c r="A15" i="6"/>
  <c r="A15" i="14"/>
  <c r="E12" i="14"/>
  <c r="A9" i="14"/>
  <c r="A16" i="13"/>
  <c r="A14" i="12"/>
  <c r="C27" i="6" l="1"/>
  <c r="A9" i="16"/>
  <c r="A8" i="24" s="1"/>
  <c r="A9" i="6"/>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12" i="16" l="1"/>
  <c r="A12" i="10"/>
  <c r="A12" i="19" s="1"/>
  <c r="A11" i="24" s="1"/>
  <c r="A12" i="5" s="1"/>
  <c r="A12" i="23" s="1"/>
  <c r="K13" i="13"/>
  <c r="A11" i="12"/>
  <c r="A5" i="16" l="1"/>
  <c r="A4" i="24" s="1"/>
  <c r="A5" i="5" s="1"/>
  <c r="A5" i="23" s="1"/>
  <c r="A5" i="10"/>
  <c r="A5" i="19" s="1"/>
  <c r="A4" i="17"/>
  <c r="A5" i="6"/>
  <c r="O21" i="14"/>
  <c r="A6" i="13"/>
  <c r="A4" i="12"/>
  <c r="A5" i="14" l="1"/>
</calcChain>
</file>

<file path=xl/sharedStrings.xml><?xml version="1.0" encoding="utf-8"?>
<sst xmlns="http://schemas.openxmlformats.org/spreadsheetml/2006/main" count="1675" uniqueCount="702">
  <si>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</si>
  <si>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</si>
  <si>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</si>
  <si>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</si>
  <si>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</si>
  <si>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</si>
  <si>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</si>
  <si>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</si>
  <si>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</si>
  <si>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</si>
  <si>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</si>
  <si>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</si>
  <si>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</si>
  <si>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</si>
  <si>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</si>
  <si>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</si>
  <si>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</si>
  <si>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</si>
  <si>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</si>
  <si>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</si>
  <si>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</si>
  <si>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</si>
  <si>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</si>
  <si>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</si>
  <si>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</si>
  <si>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</si>
  <si>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</si>
  <si>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</si>
  <si>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</si>
  <si>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</si>
  <si>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</si>
  <si>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</si>
  <si>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</si>
  <si>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</si>
  <si>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</si>
  <si>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</si>
  <si>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</si>
  <si>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</si>
  <si>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</si>
  <si>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</si>
  <si>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</si>
  <si>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</si>
  <si>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</si>
  <si>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</si>
  <si>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</si>
  <si>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</si>
  <si>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</si>
  <si>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</si>
  <si>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</si>
  <si>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</si>
  <si>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</si>
  <si>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</si>
  <si>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</si>
  <si>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</si>
  <si>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</si>
  <si>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</si>
  <si>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</si>
  <si>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</si>
  <si>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</si>
  <si>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</si>
  <si>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</si>
  <si>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</si>
  <si>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</si>
  <si>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</si>
  <si>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</si>
  <si>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</si>
  <si>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</si>
  <si>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</si>
  <si>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</si>
  <si>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</si>
  <si>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</si>
  <si>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</si>
  <si>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</si>
  <si>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</si>
  <si>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</si>
  <si>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</si>
  <si>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</si>
  <si>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</si>
  <si>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</si>
  <si>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</si>
  <si>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</si>
  <si>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</si>
  <si>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</si>
  <si>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</si>
  <si>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</si>
  <si>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</si>
  <si>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</si>
  <si>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</si>
  <si>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</si>
  <si>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</si>
  <si>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</si>
  <si>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</si>
  <si>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</si>
  <si>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</si>
  <si>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</si>
  <si>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</si>
  <si>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</si>
  <si>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</si>
  <si>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</si>
  <si>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</si>
  <si>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</si>
  <si>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</si>
  <si>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</si>
  <si>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</si>
  <si>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</si>
  <si>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</si>
  <si>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</si>
  <si>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</si>
  <si>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</si>
  <si>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</si>
  <si>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</si>
  <si>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</si>
  <si>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</si>
  <si>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</si>
  <si>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</si>
  <si>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</si>
  <si>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</si>
  <si>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</si>
  <si>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</si>
  <si>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</si>
  <si>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</si>
  <si>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</si>
  <si>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</si>
  <si>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</si>
  <si>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</si>
  <si>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</si>
  <si>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</si>
  <si>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</si>
  <si>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</si>
  <si>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</si>
  <si>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</si>
  <si>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</si>
  <si>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</si>
  <si>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</si>
  <si>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</si>
  <si>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</si>
  <si>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</si>
  <si>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</si>
  <si>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</si>
  <si>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</si>
  <si>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</si>
  <si>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</si>
  <si>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</si>
  <si>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</si>
  <si>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</si>
  <si>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</si>
  <si>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</si>
  <si>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</si>
  <si>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</si>
  <si>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</si>
  <si>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</si>
  <si>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</si>
  <si>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</si>
  <si>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</si>
  <si>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</si>
  <si>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</si>
  <si>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</si>
  <si>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</si>
  <si>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</si>
  <si>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</si>
  <si>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</si>
  <si>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</si>
  <si>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</si>
  <si>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</si>
  <si>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</si>
  <si>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</si>
  <si>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</si>
  <si>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</si>
  <si>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</si>
  <si>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</si>
  <si>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</si>
  <si>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</si>
  <si>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</si>
  <si>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</si>
  <si>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</si>
  <si>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</si>
  <si>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</si>
  <si>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</si>
  <si>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</si>
  <si>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</si>
  <si>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</si>
  <si>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</si>
  <si>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</si>
  <si>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</si>
  <si>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</si>
  <si>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</si>
  <si>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</si>
  <si>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</si>
  <si>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</si>
  <si>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</si>
  <si>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</si>
  <si>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</si>
  <si>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</si>
  <si>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</si>
  <si>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</si>
  <si>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</si>
  <si>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</si>
  <si>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T2</t>
  </si>
  <si>
    <t>N2</t>
  </si>
  <si>
    <t>T3</t>
  </si>
  <si>
    <t>N3</t>
  </si>
  <si>
    <t>T4</t>
  </si>
  <si>
    <t>N4</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</si>
  <si>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</si>
  <si>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</si>
  <si>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</si>
  <si>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</si>
  <si>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</si>
  <si>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</si>
  <si>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</si>
  <si>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</si>
  <si>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</si>
  <si>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</si>
  <si>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</si>
  <si>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2</t>
  </si>
  <si>
    <t>Наименование 3</t>
  </si>
  <si>
    <t>Наименование 4</t>
  </si>
  <si>
    <t>Ni/Nt</t>
  </si>
  <si>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</si>
  <si>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</si>
  <si>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</si>
  <si>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</si>
  <si>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</si>
  <si>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</si>
  <si>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</si>
  <si>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</si>
  <si>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</si>
  <si>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</si>
  <si>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</si>
  <si>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</si>
  <si>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P2</t>
  </si>
  <si>
    <t>P3</t>
  </si>
  <si>
    <t>P4</t>
  </si>
  <si>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</si>
  <si>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</si>
  <si>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</si>
  <si>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</si>
  <si>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</si>
  <si>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</si>
  <si>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</si>
  <si>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</si>
  <si>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</si>
  <si>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</si>
  <si>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</si>
  <si>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</si>
  <si>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</si>
  <si>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</si>
  <si>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</si>
  <si>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</si>
  <si>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</si>
  <si>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</si>
  <si>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</si>
  <si>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</si>
  <si>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</si>
  <si>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</si>
  <si>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</si>
  <si>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</si>
  <si>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</si>
  <si>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</si>
  <si>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</si>
  <si>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</si>
  <si>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</si>
  <si>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</si>
  <si>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</si>
  <si>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</si>
  <si>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</si>
  <si>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</si>
  <si>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</si>
  <si>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</si>
  <si>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</si>
  <si>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</si>
  <si>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</si>
  <si>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</si>
  <si>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</si>
  <si>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</si>
  <si>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</si>
  <si>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</si>
  <si>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</si>
  <si>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</si>
  <si>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</si>
  <si>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</si>
  <si>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</si>
  <si>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</si>
  <si>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</si>
  <si>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</si>
  <si>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</si>
  <si>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</si>
  <si>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</si>
  <si>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</si>
  <si>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</si>
  <si>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</si>
  <si>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</si>
  <si>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</si>
  <si>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</si>
  <si>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</si>
  <si>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</si>
  <si>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</si>
  <si>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</si>
  <si>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</si>
  <si>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</si>
  <si>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</si>
  <si>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</si>
  <si>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</si>
  <si>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</si>
  <si>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</si>
  <si>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</si>
  <si>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</si>
  <si>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</si>
  <si>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</si>
  <si>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</si>
  <si>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</si>
  <si>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</si>
  <si>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</si>
  <si>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</si>
  <si>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</si>
  <si>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</si>
  <si>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</si>
  <si>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</si>
  <si>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</si>
  <si>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</si>
  <si>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</si>
  <si>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</si>
  <si>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</si>
  <si>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</si>
  <si>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</si>
  <si>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</si>
  <si>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</si>
  <si>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</si>
  <si>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</si>
  <si>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</si>
  <si>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</si>
  <si>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</si>
  <si>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</si>
  <si>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</si>
  <si>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</si>
  <si>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</si>
  <si>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</si>
  <si>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</si>
  <si>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</si>
  <si>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</si>
  <si>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</si>
  <si>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</si>
  <si>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</si>
  <si>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</si>
  <si>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</si>
  <si>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</si>
  <si>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</si>
  <si>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</si>
  <si>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</si>
  <si>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</si>
  <si>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</si>
  <si>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</si>
  <si>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</si>
  <si>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</si>
  <si>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</si>
  <si>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</si>
  <si>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</si>
  <si>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</si>
  <si>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</si>
  <si>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</si>
  <si>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</si>
  <si>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</si>
  <si>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</si>
  <si>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</si>
  <si>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</si>
  <si>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</si>
  <si>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</si>
  <si>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</si>
  <si>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</si>
  <si>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</si>
  <si>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</si>
  <si>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</si>
  <si>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</si>
  <si>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</si>
  <si>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</si>
  <si>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</si>
  <si>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</si>
  <si>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</si>
  <si>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</si>
  <si>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</si>
  <si>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</si>
  <si>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</si>
  <si>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</si>
  <si>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</si>
  <si>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</si>
  <si>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</si>
  <si>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</si>
  <si>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</si>
  <si>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</si>
  <si>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</si>
  <si>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</si>
  <si>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</si>
  <si>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</si>
  <si>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</si>
  <si>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</si>
  <si>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</si>
  <si>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</si>
  <si>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</si>
  <si>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</si>
  <si>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</si>
  <si>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</si>
  <si>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</si>
  <si>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</si>
  <si>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</si>
  <si>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</si>
  <si>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</si>
  <si>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</si>
  <si>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</si>
  <si>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</si>
  <si>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</si>
  <si>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</si>
  <si>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</si>
  <si>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</si>
  <si>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</si>
  <si>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</si>
  <si>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</si>
  <si>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</si>
  <si>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</si>
  <si>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</si>
  <si>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</si>
  <si>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</si>
  <si>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</si>
  <si>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</si>
  <si>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</si>
  <si>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</si>
  <si>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</si>
  <si>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</si>
  <si>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</si>
  <si>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</si>
  <si>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</si>
  <si>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</si>
  <si>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</si>
  <si>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</si>
  <si>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</si>
  <si>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</si>
  <si>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</si>
  <si>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</si>
  <si>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</si>
  <si>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</si>
  <si>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</si>
  <si>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</si>
  <si>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</si>
  <si>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</si>
  <si>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</si>
  <si>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</si>
  <si>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</si>
  <si>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</si>
  <si>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</si>
  <si>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</si>
  <si>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</si>
  <si>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</si>
  <si>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</si>
  <si>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</si>
  <si>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F_TP1100.PS.0041</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</si>
  <si>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</si>
  <si>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</si>
  <si>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</si>
  <si>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</si>
  <si>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</si>
  <si>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</si>
  <si>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</si>
  <si>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</si>
  <si>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</si>
  <si>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</si>
  <si>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</si>
  <si>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</si>
  <si>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</si>
  <si>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</si>
  <si>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</si>
  <si>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</si>
  <si>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</si>
  <si>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</si>
  <si>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</si>
  <si>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</si>
  <si>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</si>
  <si>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ПС 110/35/6 кВ "Быстринская"</t>
  </si>
  <si>
    <t>ВМТ 110Б 25/1250</t>
  </si>
  <si>
    <t>В-110 1Т</t>
  </si>
  <si>
    <t>В-110- 1Т</t>
  </si>
  <si>
    <t>Акт № б/н от 13.07.2017 г. ТО проводилось комиссией СурЭС с участием инспектора РТН</t>
  </si>
  <si>
    <t>Годен без ограничений (на 5 лет)</t>
  </si>
  <si>
    <t>В-110 2Т</t>
  </si>
  <si>
    <t>В-110- 2Т</t>
  </si>
  <si>
    <t>С-35М-630-10</t>
  </si>
  <si>
    <t>В-35 1Т</t>
  </si>
  <si>
    <t>В-35- 1Т</t>
  </si>
  <si>
    <t>В-35 2Т</t>
  </si>
  <si>
    <t>В-35- 2Т</t>
  </si>
  <si>
    <t xml:space="preserve">СВ-35 </t>
  </si>
  <si>
    <t>СВ-35</t>
  </si>
  <si>
    <t>В-35 Якорь-1</t>
  </si>
  <si>
    <t>В-35 Якорь-2</t>
  </si>
  <si>
    <t>В-35 КНС 8-1</t>
  </si>
  <si>
    <t>В-35 КНС 8-2</t>
  </si>
  <si>
    <t>Трансформатор СН</t>
  </si>
  <si>
    <t>ТМ-100/6</t>
  </si>
  <si>
    <t>1ТСН</t>
  </si>
  <si>
    <t>2ТСН</t>
  </si>
  <si>
    <t>ВМПП-10-20-630</t>
  </si>
  <si>
    <t>В-6 Ячейка №1</t>
  </si>
  <si>
    <t>В-6 Ячейка №2</t>
  </si>
  <si>
    <t>В-6 Ячейка №3</t>
  </si>
  <si>
    <t>ВМПЭ-10-20-2500</t>
  </si>
  <si>
    <t>В-6 1Т Ячейка №7</t>
  </si>
  <si>
    <t>В-6 Ячейка №8</t>
  </si>
  <si>
    <t>ВМПП-10-20-1600</t>
  </si>
  <si>
    <t>12В-6 Ячейка №10</t>
  </si>
  <si>
    <t>В-6 Ячейка №11</t>
  </si>
  <si>
    <t>В-6 Ячейка №12</t>
  </si>
  <si>
    <t>В-6 Ячейка №13</t>
  </si>
  <si>
    <t>BB-TEL-1031-2500</t>
  </si>
  <si>
    <t>В-6 2Т Ячейка №16</t>
  </si>
  <si>
    <t>ВК-10-20-630</t>
  </si>
  <si>
    <t>В-6 Ячейка №19</t>
  </si>
  <si>
    <t>В-6 Ячейка №20</t>
  </si>
  <si>
    <t>В-6 Ячейка №21</t>
  </si>
  <si>
    <t>В-6 Ячейка №22</t>
  </si>
  <si>
    <t>В-6 Ячейка №23</t>
  </si>
  <si>
    <t>В-6 Ячейка №24</t>
  </si>
  <si>
    <t>ВК-10-20-1600</t>
  </si>
  <si>
    <t>3В-6 Ячейка №25</t>
  </si>
  <si>
    <t>В-6 Ячейка №27</t>
  </si>
  <si>
    <t>13 СВ-6 Ячейка №28</t>
  </si>
  <si>
    <t>В-6 Ячейка №30</t>
  </si>
  <si>
    <t>В-6 Ячейка №31</t>
  </si>
  <si>
    <t>В-6 Ячейка №32</t>
  </si>
  <si>
    <t>В-6 Ячейка №33</t>
  </si>
  <si>
    <t>В-6 Ячейка №34</t>
  </si>
  <si>
    <t>ПС 110 кВ Быстринская</t>
  </si>
  <si>
    <t>Акт от 14.06.2016 г. №11</t>
  </si>
  <si>
    <t>Износ оборудования (старение изоляции)</t>
  </si>
  <si>
    <t>Нет</t>
  </si>
  <si>
    <t>не применимо</t>
  </si>
  <si>
    <t>Реконструкция и техперевооружение электросетевых объектов</t>
  </si>
  <si>
    <t>12.2020</t>
  </si>
  <si>
    <t>ПИР</t>
  </si>
  <si>
    <t>Выполнение проектно-изыскательских работ по объекту реконструкции ПС 110/35/6 кВ "Быстринская" филиала АО
"Тюменьэнерго" Сургутские электрические сети</t>
  </si>
  <si>
    <t>Предварительный расчет стоимости работ</t>
  </si>
  <si>
    <t>ООК</t>
  </si>
  <si>
    <t>ООО "Инженерная компания Сибири"</t>
  </si>
  <si>
    <t>9 450</t>
  </si>
  <si>
    <t>1046959</t>
  </si>
  <si>
    <t>www.b2b-energo.ru</t>
  </si>
  <si>
    <t>29.06.2018</t>
  </si>
  <si>
    <t xml:space="preserve">
20.07.2018
</t>
  </si>
  <si>
    <t>03.09.2018</t>
  </si>
  <si>
    <t>07.09.2018</t>
  </si>
  <si>
    <t>30.08.2019</t>
  </si>
  <si>
    <t>ООО "ВЭК"</t>
  </si>
  <si>
    <t>ООО "ИНЦЭР"</t>
  </si>
  <si>
    <t>Изменение схемы ОРУ-110 кВ 110-4Н на 110-5Н</t>
  </si>
  <si>
    <t>0.2 Реконструкция, модернизация, техническое перевооружение</t>
  </si>
  <si>
    <t>+</t>
  </si>
  <si>
    <t>Предоставление права ограниченного пользования (сервитут) частью земельного участка, в целях размещения объекта:
"Реконструкция ПС 110/35/6 кВ Быстринская"</t>
  </si>
  <si>
    <t>51</t>
  </si>
  <si>
    <t>Соглашение</t>
  </si>
  <si>
    <t>СЦ ЕП</t>
  </si>
  <si>
    <t>ПАО "Сургутнефтегаз"</t>
  </si>
  <si>
    <t>18.09.2019</t>
  </si>
  <si>
    <t>16.07.2019</t>
  </si>
  <si>
    <t>15.08.2022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</si>
  <si>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</si>
  <si>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</si>
  <si>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региональный</t>
  </si>
  <si>
    <t>нд</t>
  </si>
  <si>
    <t xml:space="preserve">АО "Россети Тюмень"  </t>
  </si>
  <si>
    <t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</si>
  <si>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воздушных линий электропередачи, км</t>
  </si>
  <si>
    <t>Сургутский район</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</si>
  <si>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</si>
  <si>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</si>
  <si>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</si>
  <si>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</si>
  <si>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10/02-128 от 03.09.2018 . ООО "Инженерная компания Сибири"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</si>
  <si>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</si>
  <si>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</si>
  <si>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</si>
  <si>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82 от 06.06.2019 . ПАО "Сургутнефтегаз"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</si>
  <si>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</si>
  <si>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</si>
  <si>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</si>
  <si>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</si>
  <si>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"Инженерная компания Сибири"</t>
  </si>
  <si>
    <t xml:space="preserve"> ПАО "Сургутнефтегаз"</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</si>
  <si>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</si>
  <si>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</si>
  <si>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</si>
  <si>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</si>
  <si>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</si>
  <si>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</si>
  <si>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</si>
  <si>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</si>
  <si>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</si>
  <si>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</si>
  <si>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</si>
  <si>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</si>
  <si>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</si>
  <si>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</si>
  <si>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</si>
  <si>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</si>
  <si>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</si>
  <si>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</si>
  <si>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</si>
  <si>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</si>
  <si>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</si>
  <si>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</si>
  <si>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</si>
  <si>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</si>
  <si>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</si>
  <si>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</si>
  <si>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</si>
  <si>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</si>
  <si>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</si>
  <si>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</si>
  <si>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</si>
  <si>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</si>
  <si>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</si>
  <si>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</si>
  <si>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</si>
  <si>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</si>
  <si>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</si>
  <si>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</si>
  <si>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</si>
  <si>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</si>
  <si>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</si>
  <si>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</si>
  <si>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</si>
  <si>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</si>
  <si>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</si>
  <si>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</si>
  <si>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</si>
  <si>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</si>
  <si>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</si>
  <si>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</si>
  <si>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</si>
  <si>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</si>
  <si>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</si>
  <si>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</si>
  <si>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</si>
  <si>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</si>
  <si>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</si>
  <si>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</si>
  <si>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</si>
  <si>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</si>
  <si>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</si>
  <si>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</si>
  <si>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</si>
  <si>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</si>
  <si>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</si>
  <si>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</si>
  <si>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</si>
  <si>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</si>
  <si>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</si>
  <si>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</si>
  <si>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</si>
  <si>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</si>
  <si>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</si>
  <si>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</si>
  <si>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</si>
  <si>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</si>
  <si>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</si>
  <si>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</si>
  <si>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</si>
  <si>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</si>
  <si>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</si>
  <si>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</si>
  <si>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</si>
  <si>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</si>
  <si>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</si>
  <si>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</si>
  <si>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</si>
  <si>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</si>
  <si>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</si>
  <si>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</si>
  <si>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</si>
  <si>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</si>
  <si>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Прочие</t>
  </si>
  <si>
    <t>62</t>
  </si>
  <si>
    <t>28</t>
  </si>
  <si>
    <t>Приказ об утверждении ПСД Приказ №9-Э от 27.04.2020г.</t>
  </si>
  <si>
    <t>Реализация инвестиционного проекта возможна в срок</t>
  </si>
  <si>
    <t>Год окончания строительства 2024</t>
  </si>
  <si>
    <t>не подошел срок реализации</t>
  </si>
  <si>
    <t>С</t>
  </si>
  <si>
    <t>Филиал АО "Тюменьэнерго" Сургутские электрические сети</t>
  </si>
  <si>
    <t>Год 2023</t>
  </si>
  <si>
    <t>Год 2024</t>
  </si>
  <si>
    <t>Год 2025</t>
  </si>
  <si>
    <t>Год 2026</t>
  </si>
  <si>
    <t>Год 2027</t>
  </si>
  <si>
    <t xml:space="preserve"> по состоянию на 01.01.2022</t>
  </si>
  <si>
    <t>- подрядчики</t>
  </si>
  <si>
    <t>2.84 млн. руб. без НДС за шт.</t>
  </si>
  <si>
    <t>Год раскрытия информации: 2023 год</t>
  </si>
  <si>
    <t>Сметная стоимость в прогнозных ценах 2025, млн. руб. (с НДС)</t>
  </si>
  <si>
    <t xml:space="preserve">Количество - 207 шт.  Проятженность - 207 км. </t>
  </si>
  <si>
    <t>1.12.</t>
  </si>
  <si>
    <t>5.8.1.11</t>
  </si>
  <si>
    <t>АЗ  Т7/1/3610 от 16.07.2019. Фактическая стоимость соглашения о сервитуте составила 86.474,98  рублей с НДС.</t>
  </si>
  <si>
    <t>Изменение схемы 110кВ с 4Н-110 на 5Н-110; Замена выключателей 110 кВ - 2 шт.; Замена выключателей 35 кВ - 7 шт. ; Замена выключателей 10(6) кВ -24 шт.; Монтаж здания ОПУ; Замена ЗРУ-10кВ; Переустройство в районе ПС: ВЛ-110 и ВЛ- 35, 6кВ - потребителей; замена опорных фундаментов и металлоконструкций оборудования 110, 35 и 6кВ.</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</si>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</sst>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sz val="9"/>
      <color theme="1"/>
      <name val="Times New Roman"/>
      <family val="1"/>
      <charset val="204"/>
    </font>
    <font>
      <b/>
      <u/>
      <sz val="12"/>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xf numFmtId="0" fontId="11"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0" fontId="62" fillId="0" borderId="0" xfId="1" applyFont="1" applyAlignment="1">
      <alignment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0" fontId="11" fillId="0" borderId="35" xfId="0" applyFont="1" applyBorder="1" applyAlignment="1">
      <alignment vertical="center"/>
    </xf>
    <xf numFmtId="168"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6" fillId="0" borderId="1" xfId="62" applyFont="1" applyBorder="1" applyAlignment="1">
      <alignment horizontal="center" vertical="top"/>
    </xf>
    <xf numFmtId="0" fontId="46" fillId="0" borderId="1" xfId="62" applyFont="1" applyBorder="1" applyAlignment="1">
      <alignment horizontal="center" vertical="center" wrapText="1"/>
    </xf>
    <xf numFmtId="0" fontId="68" fillId="0" borderId="1" xfId="0" applyNumberFormat="1" applyFont="1" applyBorder="1" applyAlignment="1">
      <alignment horizontal="center" vertical="center"/>
    </xf>
    <xf numFmtId="0" fontId="46" fillId="0" borderId="1" xfId="62" applyNumberFormat="1" applyFont="1" applyBorder="1" applyAlignment="1">
      <alignment horizontal="center" vertical="center"/>
    </xf>
    <xf numFmtId="0" fontId="46" fillId="0" borderId="1" xfId="62" applyFont="1" applyBorder="1" applyAlignment="1">
      <alignment horizontal="center" vertical="center"/>
    </xf>
    <xf numFmtId="0" fontId="68" fillId="0" borderId="2" xfId="0" applyNumberFormat="1" applyFont="1" applyFill="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NumberFormat="1" applyFont="1" applyBorder="1" applyAlignment="1">
      <alignment vertical="center" wrapText="1"/>
    </xf>
    <xf numFmtId="0" fontId="46" fillId="0" borderId="1" xfId="62" applyNumberFormat="1" applyFont="1" applyBorder="1" applyAlignment="1">
      <alignment horizontal="center" vertical="center" wrapText="1"/>
    </xf>
    <xf numFmtId="0" fontId="46" fillId="0" borderId="1" xfId="62" applyFont="1" applyBorder="1" applyAlignment="1">
      <alignment horizontal="left" wrapText="1"/>
    </xf>
    <xf numFmtId="0" fontId="7" fillId="0" borderId="40" xfId="1" applyFont="1" applyFill="1" applyBorder="1" applyAlignment="1">
      <alignment horizontal="center" vertical="center" wrapText="1"/>
    </xf>
    <xf numFmtId="0" fontId="3" fillId="0" borderId="40" xfId="1" applyFill="1" applyBorder="1" applyAlignment="1">
      <alignment horizontal="center" vertical="center"/>
    </xf>
    <xf numFmtId="0" fontId="4" fillId="0" borderId="40" xfId="1" applyFont="1" applyFill="1" applyBorder="1" applyAlignment="1">
      <alignment horizontal="center" vertical="center"/>
    </xf>
    <xf numFmtId="0" fontId="40" fillId="0" borderId="40" xfId="49" applyFont="1" applyFill="1" applyBorder="1" applyAlignment="1">
      <alignment horizontal="center" vertical="center" wrapText="1"/>
    </xf>
    <xf numFmtId="0" fontId="40" fillId="0" borderId="40" xfId="49" applyFont="1" applyFill="1" applyBorder="1" applyAlignment="1">
      <alignment horizontal="center" vertical="center"/>
    </xf>
    <xf numFmtId="0" fontId="37" fillId="0" borderId="40" xfId="49" applyFont="1" applyBorder="1" applyAlignment="1">
      <alignment horizontal="center" vertical="center"/>
    </xf>
    <xf numFmtId="0" fontId="36" fillId="0" borderId="0" xfId="49" applyFont="1" applyBorder="1"/>
    <xf numFmtId="49" fontId="69" fillId="0" borderId="0" xfId="0" applyNumberFormat="1" applyFont="1" applyFill="1" applyBorder="1" applyAlignment="1">
      <alignment horizontal="center" vertical="center" wrapText="1"/>
    </xf>
    <xf numFmtId="3" fontId="60" fillId="0" borderId="0" xfId="0" applyNumberFormat="1" applyFont="1" applyBorder="1" applyAlignment="1">
      <alignment horizontal="center" vertical="center" wrapText="1"/>
    </xf>
    <xf numFmtId="3" fontId="69" fillId="0" borderId="0" xfId="0" applyNumberFormat="1" applyFont="1" applyFill="1" applyBorder="1" applyAlignment="1">
      <alignment horizontal="center" vertical="center" wrapText="1"/>
    </xf>
    <xf numFmtId="0" fontId="48" fillId="0" borderId="40" xfId="0" applyFont="1" applyBorder="1" applyAlignment="1">
      <alignment vertical="center" wrapText="1"/>
    </xf>
    <xf numFmtId="0" fontId="46" fillId="0" borderId="40" xfId="70" applyFont="1" applyFill="1" applyBorder="1" applyAlignment="1">
      <alignment horizontal="center" vertical="center" wrapText="1" shrinkToFi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170" fontId="36" fillId="0" borderId="42" xfId="0" applyNumberFormat="1" applyFont="1" applyFill="1" applyBorder="1" applyAlignment="1">
      <alignment horizontal="left" vertical="center" wrapText="1"/>
    </xf>
    <xf numFmtId="0" fontId="11" fillId="0" borderId="0" xfId="2"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 fontId="48" fillId="0" borderId="2" xfId="69" applyNumberFormat="1" applyFont="1" applyFill="1" applyBorder="1" applyAlignment="1">
      <alignment horizontal="left" vertical="center" wrapText="1"/>
    </xf>
    <xf numFmtId="0" fontId="68" fillId="0" borderId="44" xfId="49" applyNumberFormat="1" applyFont="1" applyBorder="1" applyAlignment="1">
      <alignment horizontal="center" vertical="center"/>
    </xf>
    <xf numFmtId="49" fontId="68" fillId="0" borderId="44" xfId="49" applyNumberFormat="1" applyFont="1" applyBorder="1" applyAlignment="1">
      <alignment horizontal="center" vertical="center" wrapText="1"/>
    </xf>
    <xf numFmtId="49" fontId="68" fillId="25" borderId="44" xfId="49" applyNumberFormat="1" applyFont="1" applyFill="1" applyBorder="1" applyAlignment="1">
      <alignment horizontal="center" vertical="center"/>
    </xf>
    <xf numFmtId="0" fontId="36" fillId="0" borderId="44" xfId="49" applyFont="1" applyBorder="1" applyAlignment="1">
      <alignment horizontal="center" vertical="center"/>
    </xf>
    <xf numFmtId="49" fontId="68" fillId="0" borderId="44" xfId="49" applyNumberFormat="1" applyFont="1" applyBorder="1" applyAlignment="1">
      <alignment horizontal="center" vertical="center"/>
    </xf>
    <xf numFmtId="3" fontId="68" fillId="0" borderId="44" xfId="49" applyNumberFormat="1" applyFont="1" applyBorder="1" applyAlignment="1">
      <alignment horizontal="center" vertical="center"/>
    </xf>
    <xf numFmtId="1" fontId="68" fillId="0" borderId="44" xfId="49" applyNumberFormat="1" applyFont="1" applyBorder="1" applyAlignment="1">
      <alignment horizontal="center" vertical="center"/>
    </xf>
    <xf numFmtId="49" fontId="69" fillId="0" borderId="44" xfId="0" applyNumberFormat="1" applyFont="1" applyFill="1" applyBorder="1" applyAlignment="1">
      <alignment horizontal="center" vertical="center" wrapText="1"/>
    </xf>
    <xf numFmtId="3" fontId="60" fillId="0" borderId="44" xfId="0" applyNumberFormat="1" applyFont="1" applyBorder="1" applyAlignment="1">
      <alignment horizontal="center" vertical="center" wrapText="1"/>
    </xf>
    <xf numFmtId="3" fontId="69" fillId="0" borderId="44" xfId="0" applyNumberFormat="1" applyFont="1" applyFill="1" applyBorder="1" applyAlignment="1">
      <alignment horizontal="center" vertical="center" wrapText="1"/>
    </xf>
    <xf numFmtId="49" fontId="69" fillId="0" borderId="44" xfId="0" quotePrefix="1" applyNumberFormat="1" applyFont="1" applyFill="1" applyBorder="1" applyAlignment="1">
      <alignment horizontal="center" vertical="center" wrapText="1"/>
    </xf>
    <xf numFmtId="14" fontId="68" fillId="0" borderId="44" xfId="49" applyNumberFormat="1" applyFont="1" applyBorder="1" applyAlignment="1">
      <alignment horizontal="center" vertical="center" wrapText="1"/>
    </xf>
    <xf numFmtId="14" fontId="68" fillId="0" borderId="44" xfId="49" applyNumberFormat="1" applyFont="1" applyBorder="1" applyAlignment="1">
      <alignment horizontal="center" vertical="center"/>
    </xf>
    <xf numFmtId="0" fontId="36" fillId="0" borderId="44" xfId="49" applyFont="1" applyBorder="1"/>
    <xf numFmtId="49" fontId="69" fillId="25" borderId="44" xfId="0" applyNumberFormat="1" applyFont="1" applyFill="1" applyBorder="1" applyAlignment="1">
      <alignment horizontal="center" vertical="center" wrapText="1"/>
    </xf>
    <xf numFmtId="49" fontId="69" fillId="25" borderId="44" xfId="0" applyNumberFormat="1" applyFont="1" applyFill="1" applyBorder="1" applyAlignment="1">
      <alignment horizontal="center" vertical="center"/>
    </xf>
    <xf numFmtId="49" fontId="69" fillId="0" borderId="44" xfId="0" applyNumberFormat="1" applyFont="1" applyFill="1" applyBorder="1" applyAlignment="1">
      <alignment horizontal="center" vertical="center"/>
    </xf>
    <xf numFmtId="0" fontId="46" fillId="0" borderId="21" xfId="0" applyFont="1" applyFill="1" applyBorder="1" applyAlignment="1">
      <alignment horizontal="center" vertical="center" wrapText="1"/>
    </xf>
    <xf numFmtId="4" fontId="41" fillId="0" borderId="44" xfId="0" applyNumberFormat="1" applyFont="1" applyFill="1" applyBorder="1" applyAlignment="1">
      <alignment horizontal="center" vertical="center"/>
    </xf>
    <xf numFmtId="3" fontId="41" fillId="0" borderId="44" xfId="0" applyNumberFormat="1" applyFont="1" applyFill="1" applyBorder="1" applyAlignment="1">
      <alignment horizontal="center" vertical="center"/>
    </xf>
    <xf numFmtId="0" fontId="41" fillId="0" borderId="44" xfId="0"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1" xfId="0" applyFont="1" applyFill="1" applyBorder="1" applyAlignment="1">
      <alignment horizontal="left" vertical="center" wrapText="1"/>
    </xf>
    <xf numFmtId="0" fontId="36" fillId="0" borderId="42" xfId="0" applyFont="1" applyFill="1" applyBorder="1" applyAlignment="1">
      <alignment horizontal="left" vertical="center"/>
    </xf>
    <xf numFmtId="0" fontId="60" fillId="0" borderId="42" xfId="0" applyFont="1" applyFill="1" applyBorder="1" applyAlignment="1">
      <alignment horizontal="left" vertical="center"/>
    </xf>
    <xf numFmtId="0" fontId="36" fillId="0" borderId="42" xfId="0" applyFont="1" applyFill="1" applyBorder="1"/>
    <xf numFmtId="170" fontId="36" fillId="0" borderId="42" xfId="0" applyNumberFormat="1" applyFont="1" applyFill="1" applyBorder="1" applyAlignment="1">
      <alignment horizontal="left" vertical="center"/>
    </xf>
    <xf numFmtId="0" fontId="36" fillId="0" borderId="42" xfId="0" applyFont="1" applyFill="1" applyBorder="1" applyAlignment="1">
      <alignment wrapText="1"/>
    </xf>
    <xf numFmtId="170" fontId="39" fillId="0" borderId="4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0" fontId="39" fillId="0" borderId="43" xfId="0" applyNumberFormat="1" applyFont="1" applyFill="1" applyBorder="1" applyAlignment="1">
      <alignment horizontal="left" vertical="center"/>
    </xf>
    <xf numFmtId="0" fontId="39" fillId="0" borderId="43" xfId="0" applyFont="1" applyFill="1" applyBorder="1" applyAlignment="1">
      <alignment horizontal="left" vertical="center"/>
    </xf>
    <xf numFmtId="0" fontId="36" fillId="0" borderId="43" xfId="0" applyFont="1" applyFill="1" applyBorder="1" applyAlignment="1">
      <alignment horizontal="left" vertical="center" wrapText="1"/>
    </xf>
    <xf numFmtId="0" fontId="11" fillId="0" borderId="44" xfId="2" applyFont="1" applyBorder="1" applyAlignment="1">
      <alignment horizontal="center" vertical="center" wrapText="1"/>
    </xf>
    <xf numFmtId="14" fontId="11" fillId="0" borderId="44" xfId="0" applyNumberFormat="1" applyFont="1" applyFill="1" applyBorder="1" applyAlignment="1">
      <alignment horizontal="center" vertical="center" wrapText="1"/>
    </xf>
    <xf numFmtId="9" fontId="11" fillId="0" borderId="44" xfId="2" applyNumberFormat="1" applyFont="1" applyFill="1" applyBorder="1" applyAlignment="1">
      <alignment horizontal="center" vertical="top" wrapText="1"/>
    </xf>
    <xf numFmtId="14" fontId="11" fillId="0" borderId="44" xfId="2" applyNumberFormat="1" applyFont="1" applyBorder="1" applyAlignment="1">
      <alignment horizontal="center" vertical="center" wrapText="1"/>
    </xf>
    <xf numFmtId="14" fontId="11" fillId="25" borderId="44" xfId="0" applyNumberFormat="1" applyFont="1" applyFill="1" applyBorder="1" applyAlignment="1">
      <alignment horizontal="center" vertical="center" wrapText="1"/>
    </xf>
    <xf numFmtId="0" fontId="11" fillId="0" borderId="44" xfId="2" applyFont="1" applyFill="1" applyBorder="1" applyAlignment="1">
      <alignment horizontal="center" vertical="center"/>
    </xf>
    <xf numFmtId="14" fontId="11" fillId="25" borderId="44" xfId="0" applyNumberFormat="1" applyFont="1" applyFill="1" applyBorder="1" applyAlignment="1">
      <alignment horizontal="center" vertical="center"/>
    </xf>
    <xf numFmtId="0" fontId="11" fillId="0" borderId="44" xfId="2" applyFont="1" applyFill="1" applyBorder="1" applyAlignment="1">
      <alignment horizontal="center" vertical="center" wrapText="1"/>
    </xf>
    <xf numFmtId="14" fontId="11" fillId="0" borderId="44" xfId="2" applyNumberFormat="1" applyFont="1" applyFill="1" applyBorder="1" applyAlignment="1">
      <alignment horizontal="center" vertical="center"/>
    </xf>
    <xf numFmtId="9" fontId="11" fillId="0" borderId="44" xfId="2" applyNumberFormat="1" applyFont="1" applyFill="1" applyBorder="1" applyAlignment="1">
      <alignment horizontal="center" vertical="center" wrapText="1"/>
    </xf>
    <xf numFmtId="0" fontId="43" fillId="0" borderId="44"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44" xfId="41" applyFont="1" applyFill="1" applyBorder="1" applyAlignment="1">
      <alignment horizontal="center" vertical="center" wrapText="1"/>
    </xf>
    <xf numFmtId="49" fontId="43" fillId="0" borderId="44" xfId="41" applyNumberFormat="1" applyFont="1" applyFill="1" applyBorder="1" applyAlignment="1">
      <alignment horizontal="center" vertical="center" wrapText="1"/>
    </xf>
    <xf numFmtId="0" fontId="43" fillId="0" borderId="44" xfId="41" applyFont="1" applyFill="1" applyBorder="1" applyAlignment="1">
      <alignment horizontal="left" vertical="center" wrapText="1"/>
    </xf>
    <xf numFmtId="4" fontId="11" fillId="0" borderId="44" xfId="68" applyNumberFormat="1" applyFont="1" applyFill="1" applyBorder="1" applyAlignment="1">
      <alignment horizontal="right" wrapText="1"/>
    </xf>
    <xf numFmtId="49" fontId="11" fillId="0" borderId="44" xfId="41" applyNumberFormat="1" applyFont="1" applyFill="1" applyBorder="1" applyAlignment="1">
      <alignment horizontal="center" vertical="center" wrapText="1"/>
    </xf>
    <xf numFmtId="0" fontId="11" fillId="0" borderId="44"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44" xfId="68" applyNumberFormat="1" applyFont="1" applyFill="1" applyBorder="1" applyAlignment="1">
      <alignment horizontal="right" wrapText="1"/>
    </xf>
    <xf numFmtId="0" fontId="48" fillId="0" borderId="44" xfId="69" applyFont="1" applyFill="1" applyBorder="1" applyAlignment="1">
      <alignment horizontal="left" vertical="center" wrapText="1"/>
    </xf>
    <xf numFmtId="0" fontId="44" fillId="0" borderId="44" xfId="69" applyFont="1" applyFill="1" applyBorder="1" applyAlignment="1">
      <alignment horizontal="left" vertical="center" wrapText="1"/>
    </xf>
    <xf numFmtId="4" fontId="11" fillId="0" borderId="44" xfId="41" applyNumberFormat="1" applyFont="1" applyFill="1" applyBorder="1" applyAlignment="1">
      <alignment horizontal="center" vertical="center" wrapText="1"/>
    </xf>
    <xf numFmtId="4" fontId="11" fillId="0" borderId="44" xfId="41" applyNumberFormat="1" applyFont="1" applyFill="1" applyBorder="1" applyAlignment="1">
      <alignment horizontal="left" vertical="center" wrapText="1"/>
    </xf>
    <xf numFmtId="4" fontId="48" fillId="0" borderId="44" xfId="69" applyNumberFormat="1" applyFont="1" applyFill="1" applyBorder="1" applyAlignment="1">
      <alignment horizontal="left" vertical="center" wrapText="1"/>
    </xf>
    <xf numFmtId="0" fontId="42" fillId="0" borderId="0" xfId="2" applyFont="1" applyFill="1" applyAlignment="1">
      <alignment horizontal="center" wrapText="1"/>
    </xf>
    <xf numFmtId="170" fontId="36" fillId="0" borderId="42" xfId="0" applyNumberFormat="1" applyFont="1" applyBorder="1" applyAlignment="1">
      <alignment horizontal="left" vertical="center"/>
    </xf>
    <xf numFmtId="2" fontId="11" fillId="24" borderId="1" xfId="67"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44" xfId="0" applyNumberFormat="1" applyFont="1" applyFill="1" applyBorder="1" applyAlignment="1">
      <alignment horizontal="center" vertical="center"/>
    </xf>
    <xf numFmtId="0" fontId="11" fillId="0" borderId="44" xfId="2" applyFont="1" applyBorder="1" applyAlignment="1">
      <alignment horizontal="center" vertical="center" wrapText="1"/>
    </xf>
    <xf numFmtId="14" fontId="11" fillId="0" borderId="44" xfId="0" applyNumberFormat="1" applyFont="1" applyFill="1" applyBorder="1" applyAlignment="1">
      <alignment horizontal="center" vertical="center" wrapText="1"/>
    </xf>
    <xf numFmtId="14" fontId="11" fillId="25" borderId="44" xfId="0"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63"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8"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8" fillId="0" borderId="0" xfId="1" applyFont="1" applyFill="1" applyBorder="1" applyAlignment="1">
      <alignment horizontal="center" vertical="center" wrapText="1"/>
    </xf>
    <xf numFmtId="0" fontId="41" fillId="0" borderId="44" xfId="0" applyFont="1" applyFill="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5"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4"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4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40"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44" xfId="2" applyFont="1" applyFill="1" applyBorder="1" applyAlignment="1">
      <alignment horizontal="center" vertical="center"/>
    </xf>
    <xf numFmtId="0" fontId="43" fillId="0" borderId="44" xfId="2" applyNumberFormat="1" applyFont="1" applyFill="1" applyBorder="1" applyAlignment="1">
      <alignment horizontal="center" vertical="top" wrapText="1"/>
    </xf>
    <xf numFmtId="0" fontId="11" fillId="0" borderId="44" xfId="2" applyNumberFormat="1" applyFont="1" applyFill="1" applyBorder="1" applyAlignment="1">
      <alignment horizontal="center" vertical="top"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9681214015942214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42631414.859687455</c:v>
              </c:pt>
              <c:pt idx="1">
                <c:v>37186337.712359935</c:v>
              </c:pt>
              <c:pt idx="2">
                <c:v>32432296.701488841</c:v>
              </c:pt>
              <c:pt idx="3">
                <c:v>26439009.447211862</c:v>
              </c:pt>
              <c:pt idx="4">
                <c:v>20042790.290817782</c:v>
              </c:pt>
              <c:pt idx="5">
                <c:v>17481088.995661341</c:v>
              </c:pt>
              <c:pt idx="6">
                <c:v>15244753.979796948</c:v>
              </c:pt>
              <c:pt idx="7">
                <c:v>13292825.219428398</c:v>
              </c:pt>
              <c:pt idx="8">
                <c:v>11589433.847501853</c:v>
              </c:pt>
              <c:pt idx="9">
                <c:v>10103181.061098034</c:v>
              </c:pt>
              <c:pt idx="10">
                <c:v>8790133.4737273585</c:v>
              </c:pt>
              <c:pt idx="11">
                <c:v>7661304.3938220153</c:v>
              </c:pt>
              <c:pt idx="12">
                <c:v>6676805.5872270092</c:v>
              </c:pt>
              <c:pt idx="13">
                <c:v>5818296.4422577294</c:v>
              </c:pt>
              <c:pt idx="14">
                <c:v>5069746.7607163955</c:v>
              </c:pt>
              <c:pt idx="15">
                <c:v>4417149.3185192598</c:v>
              </c:pt>
              <c:pt idx="16">
                <c:v>3848267.5387272243</c:v>
              </c:pt>
              <c:pt idx="17">
                <c:v>3352414.1052245041</c:v>
              </c:pt>
              <c:pt idx="18">
                <c:v>2920256.8193280217</c:v>
              </c:pt>
              <c:pt idx="19">
                <c:v>2543648.4258646932</c:v>
              </c:pt>
            </c:numLit>
          </c:val>
          <c:smooth val="0"/>
          <c:extLst>
            <c:ext xmlns:c16="http://schemas.microsoft.com/office/drawing/2014/chart" uri="{C3380CC4-5D6E-409C-BE32-E72D297353CC}">
              <c16:uniqueId val="{00000000-B701-4AE4-BFE9-74F6E663C6FC}"/>
            </c:ext>
          </c:extLst>
        </c:ser>
        <c:ser>
          <c:idx val="1"/>
          <c:order val="1"/>
          <c:tx>
            <c:v>NPV (без учета продажи)</c:v>
          </c:tx>
          <c:marker>
            <c:symbol val="none"/>
          </c:marker>
          <c:val>
            <c:numLit>
              <c:formatCode>General</c:formatCode>
              <c:ptCount val="20"/>
              <c:pt idx="0">
                <c:v>-200483545.14031258</c:v>
              </c:pt>
              <c:pt idx="1">
                <c:v>-163297207.42795265</c:v>
              </c:pt>
              <c:pt idx="2">
                <c:v>-130864910.72646381</c:v>
              </c:pt>
              <c:pt idx="3">
                <c:v>-104425901.27925195</c:v>
              </c:pt>
              <c:pt idx="4">
                <c:v>-84383110.988434166</c:v>
              </c:pt>
              <c:pt idx="5">
                <c:v>-66902021.992772825</c:v>
              </c:pt>
              <c:pt idx="6">
                <c:v>-51657268.012975879</c:v>
              </c:pt>
              <c:pt idx="7">
                <c:v>-38364442.793547481</c:v>
              </c:pt>
              <c:pt idx="8">
                <c:v>-26775008.94604563</c:v>
              </c:pt>
              <c:pt idx="9">
                <c:v>-16671827.884947596</c:v>
              </c:pt>
              <c:pt idx="10">
                <c:v>-7881694.4112202376</c:v>
              </c:pt>
              <c:pt idx="11">
                <c:v>-220390.01739822235</c:v>
              </c:pt>
              <c:pt idx="12">
                <c:v>6456415.5698287869</c:v>
              </c:pt>
              <c:pt idx="13">
                <c:v>12274712.012086516</c:v>
              </c:pt>
              <c:pt idx="14">
                <c:v>17344458.772802912</c:v>
              </c:pt>
              <c:pt idx="15">
                <c:v>21761608.091322172</c:v>
              </c:pt>
              <c:pt idx="16">
                <c:v>25609875.630049396</c:v>
              </c:pt>
              <c:pt idx="17">
                <c:v>28962289.735273901</c:v>
              </c:pt>
              <c:pt idx="18">
                <c:v>31882546.554601923</c:v>
              </c:pt>
              <c:pt idx="19">
                <c:v>34426194.980466619</c:v>
              </c:pt>
            </c:numLit>
          </c:val>
          <c:smooth val="0"/>
          <c:extLst>
            <c:ext xmlns:c16="http://schemas.microsoft.com/office/drawing/2014/chart" uri="{C3380CC4-5D6E-409C-BE32-E72D297353CC}">
              <c16:uniqueId val="{00000001-B701-4AE4-BFE9-74F6E663C6FC}"/>
            </c:ext>
          </c:extLst>
        </c:ser>
        <c:dLbls>
          <c:showLegendKey val="0"/>
          <c:showVal val="0"/>
          <c:showCatName val="0"/>
          <c:showSerName val="0"/>
          <c:showPercent val="0"/>
          <c:showBubbleSize val="0"/>
        </c:dLbls>
        <c:smooth val="0"/>
        <c:axId val="347782192"/>
        <c:axId val="347782584"/>
      </c:lineChart>
      <c:catAx>
        <c:axId val="347782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7782584"/>
        <c:crosses val="autoZero"/>
        <c:auto val="1"/>
        <c:lblAlgn val="ctr"/>
        <c:lblOffset val="100"/>
        <c:noMultiLvlLbl val="0"/>
      </c:catAx>
      <c:valAx>
        <c:axId val="347782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77821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9681214015942214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101965761.61072601</c:v>
              </c:pt>
              <c:pt idx="1">
                <c:v>92790464.587563783</c:v>
              </c:pt>
              <c:pt idx="2">
                <c:v>84429822.348693386</c:v>
              </c:pt>
              <c:pt idx="3">
                <c:v>76812825.380887985</c:v>
              </c:pt>
              <c:pt idx="4">
                <c:v>57268074.797652125</c:v>
              </c:pt>
              <c:pt idx="5">
                <c:v>51546987.799030855</c:v>
              </c:pt>
              <c:pt idx="6">
                <c:v>46903843.053079806</c:v>
              </c:pt>
              <c:pt idx="7">
                <c:v>42673370.509771891</c:v>
              </c:pt>
              <c:pt idx="8">
                <c:v>38819632.817510657</c:v>
              </c:pt>
              <c:pt idx="9">
                <c:v>35287953.223926932</c:v>
              </c:pt>
              <c:pt idx="10">
                <c:v>32074010.78312137</c:v>
              </c:pt>
              <c:pt idx="11">
                <c:v>29167619.922139969</c:v>
              </c:pt>
              <c:pt idx="12">
                <c:v>26521846.141235817</c:v>
              </c:pt>
              <c:pt idx="13">
                <c:v>24113684.541231483</c:v>
              </c:pt>
              <c:pt idx="14">
                <c:v>21922112.244698133</c:v>
              </c:pt>
              <c:pt idx="15">
                <c:v>19927924.188081961</c:v>
              </c:pt>
              <c:pt idx="16">
                <c:v>18113581.616483331</c:v>
              </c:pt>
              <c:pt idx="17">
                <c:v>16463072.427032672</c:v>
              </c:pt>
              <c:pt idx="18">
                <c:v>14961782.54463578</c:v>
              </c:pt>
              <c:pt idx="19">
                <c:v>13620367.26073073</c:v>
              </c:pt>
            </c:numLit>
          </c:val>
          <c:smooth val="0"/>
          <c:extLst>
            <c:ext xmlns:c16="http://schemas.microsoft.com/office/drawing/2014/chart" uri="{C3380CC4-5D6E-409C-BE32-E72D297353CC}">
              <c16:uniqueId val="{00000000-9E53-4D1B-87F9-E29836886626}"/>
            </c:ext>
          </c:extLst>
        </c:ser>
        <c:ser>
          <c:idx val="1"/>
          <c:order val="1"/>
          <c:tx>
            <c:v>NPV (без учета продажи)</c:v>
          </c:tx>
          <c:marker>
            <c:symbol val="none"/>
          </c:marker>
          <c:val>
            <c:numLit>
              <c:formatCode>General</c:formatCode>
              <c:ptCount val="20"/>
              <c:pt idx="0">
                <c:v>-513062898.94110537</c:v>
              </c:pt>
              <c:pt idx="1">
                <c:v>-420272434.35354161</c:v>
              </c:pt>
              <c:pt idx="2">
                <c:v>-335842612.00484824</c:v>
              </c:pt>
              <c:pt idx="3">
                <c:v>-259029786.62396026</c:v>
              </c:pt>
              <c:pt idx="4">
                <c:v>-201761711.82630813</c:v>
              </c:pt>
              <c:pt idx="5">
                <c:v>-150214724.02727729</c:v>
              </c:pt>
              <c:pt idx="6">
                <c:v>-103310880.97419748</c:v>
              </c:pt>
              <c:pt idx="7">
                <c:v>-60637510.464425586</c:v>
              </c:pt>
              <c:pt idx="8">
                <c:v>-21817877.646914929</c:v>
              </c:pt>
              <c:pt idx="9">
                <c:v>13470075.577012002</c:v>
              </c:pt>
              <c:pt idx="10">
                <c:v>45544086.360133372</c:v>
              </c:pt>
              <c:pt idx="11">
                <c:v>74711706.282273337</c:v>
              </c:pt>
              <c:pt idx="12">
                <c:v>101233552.42350915</c:v>
              </c:pt>
              <c:pt idx="13">
                <c:v>125347236.96474063</c:v>
              </c:pt>
              <c:pt idx="14">
                <c:v>147269349.20943877</c:v>
              </c:pt>
              <c:pt idx="15">
                <c:v>167197273.39752072</c:v>
              </c:pt>
              <c:pt idx="16">
                <c:v>185310855.01400405</c:v>
              </c:pt>
              <c:pt idx="17">
                <c:v>201773927.44103673</c:v>
              </c:pt>
              <c:pt idx="18">
                <c:v>216735709.9856725</c:v>
              </c:pt>
              <c:pt idx="19">
                <c:v>230356077.24640325</c:v>
              </c:pt>
            </c:numLit>
          </c:val>
          <c:smooth val="0"/>
          <c:extLst>
            <c:ext xmlns:c16="http://schemas.microsoft.com/office/drawing/2014/chart" uri="{C3380CC4-5D6E-409C-BE32-E72D297353CC}">
              <c16:uniqueId val="{00000001-9E53-4D1B-87F9-E29836886626}"/>
            </c:ext>
          </c:extLst>
        </c:ser>
        <c:dLbls>
          <c:showLegendKey val="0"/>
          <c:showVal val="0"/>
          <c:showCatName val="0"/>
          <c:showSerName val="0"/>
          <c:showPercent val="0"/>
          <c:showBubbleSize val="0"/>
        </c:dLbls>
        <c:smooth val="0"/>
        <c:axId val="438782432"/>
        <c:axId val="438782040"/>
      </c:lineChart>
      <c:catAx>
        <c:axId val="438782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8782040"/>
        <c:crosses val="autoZero"/>
        <c:auto val="1"/>
        <c:lblAlgn val="ctr"/>
        <c:lblOffset val="100"/>
        <c:noMultiLvlLbl val="0"/>
      </c:catAx>
      <c:valAx>
        <c:axId val="438782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387824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582083</xdr:colOff>
      <xdr:row>15</xdr:row>
      <xdr:rowOff>232833</xdr:rowOff>
    </xdr:from>
    <xdr:to>
      <xdr:col>16</xdr:col>
      <xdr:colOff>1270000</xdr:colOff>
      <xdr:row>15</xdr:row>
      <xdr:rowOff>232833</xdr:rowOff>
    </xdr:to>
    <xdr:cxnSp macro="">
      <xdr:nvCxnSpPr>
        <xdr:cNvPr id="2" name="Прямая соединительная линия 1"/>
        <xdr:cNvCxnSpPr/>
      </xdr:nvCxnSpPr>
      <xdr:spPr>
        <a:xfrm>
          <a:off x="3725333" y="3442758"/>
          <a:ext cx="87365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D41" zoomScaleSheetLayoutView="100" workbookViewId="0">
      <selection activeCell="G45" sqref="G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330" t="s">
        <v>693</v>
      </c>
      <c r="B5" s="330"/>
      <c r="C5" s="330"/>
      <c r="D5" s="120"/>
      <c r="E5" s="120"/>
      <c r="F5" s="120"/>
      <c r="G5" s="120"/>
      <c r="H5" s="120"/>
      <c r="I5" s="120"/>
      <c r="J5" s="120"/>
    </row>
    <row r="6" spans="1:22" s="12" customFormat="1" ht="18.75" x14ac:dyDescent="0.3">
      <c r="A6" s="17"/>
      <c r="F6" s="16"/>
      <c r="G6" s="16"/>
      <c r="H6" s="15"/>
    </row>
    <row r="7" spans="1:22" s="12" customFormat="1" ht="18.75" x14ac:dyDescent="0.2">
      <c r="A7" s="334" t="s">
        <v>11</v>
      </c>
      <c r="B7" s="334"/>
      <c r="C7" s="33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4" t="s">
        <v>565</v>
      </c>
      <c r="B9" s="334"/>
      <c r="C9" s="334"/>
      <c r="D9" s="8"/>
      <c r="E9" s="8"/>
      <c r="F9" s="8"/>
      <c r="G9" s="8"/>
      <c r="H9" s="8"/>
      <c r="I9" s="13"/>
      <c r="J9" s="13"/>
      <c r="K9" s="13"/>
      <c r="L9" s="13"/>
      <c r="M9" s="13"/>
      <c r="N9" s="13"/>
      <c r="O9" s="13"/>
      <c r="P9" s="13"/>
      <c r="Q9" s="13"/>
      <c r="R9" s="13"/>
      <c r="S9" s="13"/>
      <c r="T9" s="13"/>
      <c r="U9" s="13"/>
      <c r="V9" s="13"/>
    </row>
    <row r="10" spans="1:22" s="12" customFormat="1" ht="18.75" x14ac:dyDescent="0.2">
      <c r="A10" s="331" t="s">
        <v>10</v>
      </c>
      <c r="B10" s="331"/>
      <c r="C10" s="33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3" t="s">
        <v>453</v>
      </c>
      <c r="B12" s="333"/>
      <c r="C12" s="333"/>
      <c r="D12" s="8"/>
      <c r="E12" s="8"/>
      <c r="F12" s="8"/>
      <c r="G12" s="8"/>
      <c r="H12" s="8"/>
      <c r="I12" s="13"/>
      <c r="J12" s="13"/>
      <c r="K12" s="13"/>
      <c r="L12" s="13"/>
      <c r="M12" s="13"/>
      <c r="N12" s="13"/>
      <c r="O12" s="13"/>
      <c r="P12" s="13"/>
      <c r="Q12" s="13"/>
      <c r="R12" s="13"/>
      <c r="S12" s="13"/>
      <c r="T12" s="13"/>
      <c r="U12" s="13"/>
      <c r="V12" s="13"/>
    </row>
    <row r="13" spans="1:22" s="12" customFormat="1" ht="18.75" x14ac:dyDescent="0.2">
      <c r="A13" s="331" t="s">
        <v>9</v>
      </c>
      <c r="B13" s="331"/>
      <c r="C13" s="33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335" t="s">
        <v>594</v>
      </c>
      <c r="B15" s="335"/>
      <c r="C15" s="335"/>
      <c r="D15" s="8"/>
      <c r="E15" s="8"/>
      <c r="F15" s="8"/>
      <c r="G15" s="8"/>
      <c r="H15" s="8"/>
      <c r="I15" s="8"/>
      <c r="J15" s="8"/>
      <c r="K15" s="8"/>
      <c r="L15" s="8"/>
      <c r="M15" s="8"/>
      <c r="N15" s="8"/>
      <c r="O15" s="8"/>
      <c r="P15" s="8"/>
      <c r="Q15" s="8"/>
      <c r="R15" s="8"/>
      <c r="S15" s="8"/>
      <c r="T15" s="8"/>
      <c r="U15" s="8"/>
      <c r="V15" s="8"/>
    </row>
    <row r="16" spans="1:22" s="3" customFormat="1" ht="15" customHeight="1" x14ac:dyDescent="0.2">
      <c r="A16" s="331" t="s">
        <v>7</v>
      </c>
      <c r="B16" s="331"/>
      <c r="C16" s="33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2" t="s">
        <v>434</v>
      </c>
      <c r="B18" s="333"/>
      <c r="C18" s="33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69</v>
      </c>
      <c r="C20" s="35" t="s">
        <v>68</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67</v>
      </c>
      <c r="B22" s="39" t="s">
        <v>290</v>
      </c>
      <c r="C22" s="35" t="s">
        <v>551</v>
      </c>
      <c r="D22" s="28"/>
      <c r="E22" s="28"/>
      <c r="F22" s="28"/>
      <c r="G22" s="28"/>
      <c r="H22" s="28"/>
      <c r="I22" s="27"/>
      <c r="J22" s="27"/>
      <c r="K22" s="27"/>
      <c r="L22" s="27"/>
      <c r="M22" s="27"/>
      <c r="N22" s="27"/>
      <c r="O22" s="27"/>
      <c r="P22" s="27"/>
      <c r="Q22" s="27"/>
      <c r="R22" s="27"/>
      <c r="S22" s="27"/>
      <c r="T22" s="26"/>
      <c r="U22" s="26"/>
      <c r="V22" s="26"/>
    </row>
    <row r="23" spans="1:22" s="3" customFormat="1" ht="85.5" customHeight="1" x14ac:dyDescent="0.2">
      <c r="A23" s="23" t="s">
        <v>65</v>
      </c>
      <c r="B23" s="34" t="s">
        <v>66</v>
      </c>
      <c r="C23" s="234" t="s">
        <v>561</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27"/>
      <c r="B24" s="328"/>
      <c r="C24" s="329"/>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64</v>
      </c>
      <c r="B25" s="118" t="s">
        <v>382</v>
      </c>
      <c r="C25" s="251" t="s">
        <v>532</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63</v>
      </c>
      <c r="B26" s="118" t="s">
        <v>77</v>
      </c>
      <c r="C26" s="251" t="s">
        <v>562</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61</v>
      </c>
      <c r="B27" s="118" t="s">
        <v>76</v>
      </c>
      <c r="C27" s="251" t="s">
        <v>568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60</v>
      </c>
      <c r="B28" s="118" t="s">
        <v>383</v>
      </c>
      <c r="C28" s="251" t="s">
        <v>450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58</v>
      </c>
      <c r="B29" s="118" t="s">
        <v>384</v>
      </c>
      <c r="C29" s="251" t="s">
        <v>450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56</v>
      </c>
      <c r="B30" s="118" t="s">
        <v>385</v>
      </c>
      <c r="C30" s="251" t="s">
        <v>450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75</v>
      </c>
      <c r="B31" s="38" t="s">
        <v>386</v>
      </c>
      <c r="C31" s="252" t="s">
        <v>552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73</v>
      </c>
      <c r="B32" s="38" t="s">
        <v>387</v>
      </c>
      <c r="C32" s="251" t="s">
        <v>450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72</v>
      </c>
      <c r="B33" s="38" t="s">
        <v>388</v>
      </c>
      <c r="C33" s="35" t="s">
        <v>563</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404</v>
      </c>
      <c r="B34" s="38" t="s">
        <v>389</v>
      </c>
      <c r="C34" s="35" t="s">
        <v>450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392</v>
      </c>
      <c r="B35" s="38" t="s">
        <v>74</v>
      </c>
      <c r="C35" s="35" t="s">
        <v>450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405</v>
      </c>
      <c r="B36" s="38" t="s">
        <v>390</v>
      </c>
      <c r="C36" s="35" t="s">
        <v>552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393</v>
      </c>
      <c r="B37" s="38" t="s">
        <v>391</v>
      </c>
      <c r="C37" s="35" t="s">
        <v>552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406</v>
      </c>
      <c r="B38" s="38" t="s">
        <v>188</v>
      </c>
      <c r="C38" s="35" t="s">
        <v>552</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7"/>
      <c r="B39" s="328"/>
      <c r="C39" s="329"/>
      <c r="D39" s="22"/>
      <c r="E39" s="22"/>
      <c r="F39" s="22"/>
      <c r="G39" s="22"/>
      <c r="H39" s="22"/>
      <c r="I39" s="22"/>
      <c r="J39" s="22"/>
      <c r="K39" s="22"/>
      <c r="L39" s="22"/>
      <c r="M39" s="22"/>
      <c r="N39" s="22"/>
      <c r="O39" s="22"/>
      <c r="P39" s="22"/>
      <c r="Q39" s="22"/>
      <c r="R39" s="22"/>
      <c r="S39" s="22"/>
      <c r="T39" s="22"/>
      <c r="U39" s="22"/>
      <c r="V39" s="22"/>
    </row>
    <row r="40" spans="1:22" ht="78.75" x14ac:dyDescent="0.25">
      <c r="A40" s="23" t="s">
        <v>394</v>
      </c>
      <c r="B40" s="38" t="s">
        <v>447</v>
      </c>
      <c r="C40" s="224" t="s">
        <v>699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407</v>
      </c>
      <c r="B41" s="38" t="s">
        <v>429</v>
      </c>
      <c r="C41" s="224" t="s">
        <v>531</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395</v>
      </c>
      <c r="B42" s="38" t="s">
        <v>444</v>
      </c>
      <c r="C42" s="224" t="s">
        <v>531</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410</v>
      </c>
      <c r="B43" s="38" t="s">
        <v>411</v>
      </c>
      <c r="C43" s="224" t="s">
        <v>531</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396</v>
      </c>
      <c r="B44" s="38" t="s">
        <v>435</v>
      </c>
      <c r="C44" s="225" t="s">
        <v>564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430</v>
      </c>
      <c r="B45" s="38" t="s">
        <v>436</v>
      </c>
      <c r="C45" s="226" t="s">
        <v>564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397</v>
      </c>
      <c r="B46" s="38" t="s">
        <v>437</v>
      </c>
      <c r="C46" s="226">
        <v>14.3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7"/>
      <c r="B47" s="328"/>
      <c r="C47" s="329"/>
      <c r="D47" s="22"/>
      <c r="E47" s="22"/>
      <c r="F47" s="22"/>
      <c r="G47" s="22"/>
      <c r="H47" s="22"/>
      <c r="I47" s="22"/>
      <c r="J47" s="22"/>
      <c r="K47" s="22"/>
      <c r="L47" s="22"/>
      <c r="M47" s="22"/>
      <c r="N47" s="22"/>
      <c r="O47" s="22"/>
      <c r="P47" s="22"/>
      <c r="Q47" s="22"/>
      <c r="R47" s="22"/>
      <c r="S47" s="22"/>
      <c r="T47" s="22"/>
      <c r="U47" s="22"/>
      <c r="V47" s="22"/>
    </row>
    <row r="48" spans="1:22" ht="63" customHeight="1" x14ac:dyDescent="0.25">
      <c r="A48" s="23" t="s">
        <v>431</v>
      </c>
      <c r="B48" s="38" t="s">
        <v>445</v>
      </c>
      <c r="C48" s="319">
        <v>774.12261292857522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398</v>
      </c>
      <c r="B49" s="38" t="s">
        <v>446</v>
      </c>
      <c r="C49" s="319">
        <v>648.48195966230901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330" t="str">
        <f>'1. паспорт местоположение'!A5:C5</f>
        <v>Год раскрытия информации: 2023 год</v>
      </c>
      <c r="B4" s="330"/>
      <c r="C4" s="330"/>
      <c r="D4" s="330"/>
      <c r="E4" s="330"/>
      <c r="F4" s="330"/>
      <c r="G4" s="330"/>
      <c r="H4" s="330"/>
      <c r="I4" s="330"/>
      <c r="J4" s="330"/>
      <c r="K4" s="330"/>
      <c r="L4" s="330"/>
      <c r="M4" s="330"/>
      <c r="N4" s="330"/>
      <c r="O4" s="330"/>
      <c r="P4" s="330"/>
      <c r="Q4" s="330"/>
      <c r="R4" s="330"/>
      <c r="S4" s="330"/>
    </row>
    <row r="5" spans="1:28" s="12" customFormat="1" ht="15.75" x14ac:dyDescent="0.2">
      <c r="A5" s="17"/>
    </row>
    <row r="6" spans="1:28" s="12" customFormat="1" ht="18.75" x14ac:dyDescent="0.2">
      <c r="A6" s="334" t="s">
        <v>11</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36" t="str">
        <f>'1. паспорт местоположение'!A9:C9</f>
        <v xml:space="preserve">АО "Россети Тюмень"  </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31" t="s">
        <v>10</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36" t="str">
        <f>'1. паспорт местоположение'!$A$12</f>
        <v>F_TP1100.PS.0041</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31" t="s">
        <v>9</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15.75" x14ac:dyDescent="0.2">
      <c r="A14" s="336"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32" t="s">
        <v>409</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40" t="s">
        <v>6</v>
      </c>
      <c r="B19" s="340" t="s">
        <v>110</v>
      </c>
      <c r="C19" s="341" t="s">
        <v>322</v>
      </c>
      <c r="D19" s="340" t="s">
        <v>321</v>
      </c>
      <c r="E19" s="340" t="s">
        <v>109</v>
      </c>
      <c r="F19" s="340" t="s">
        <v>108</v>
      </c>
      <c r="G19" s="340" t="s">
        <v>317</v>
      </c>
      <c r="H19" s="340" t="s">
        <v>107</v>
      </c>
      <c r="I19" s="340" t="s">
        <v>106</v>
      </c>
      <c r="J19" s="340" t="s">
        <v>105</v>
      </c>
      <c r="K19" s="340" t="s">
        <v>104</v>
      </c>
      <c r="L19" s="340" t="s">
        <v>103</v>
      </c>
      <c r="M19" s="340" t="s">
        <v>102</v>
      </c>
      <c r="N19" s="340" t="s">
        <v>101</v>
      </c>
      <c r="O19" s="340" t="s">
        <v>100</v>
      </c>
      <c r="P19" s="340" t="s">
        <v>99</v>
      </c>
      <c r="Q19" s="340" t="s">
        <v>320</v>
      </c>
      <c r="R19" s="340"/>
      <c r="S19" s="343" t="s">
        <v>401</v>
      </c>
      <c r="T19" s="4"/>
      <c r="U19" s="4"/>
      <c r="V19" s="4"/>
      <c r="W19" s="4"/>
      <c r="X19" s="4"/>
      <c r="Y19" s="4"/>
    </row>
    <row r="20" spans="1:28" s="3" customFormat="1" ht="180.75" customHeight="1" x14ac:dyDescent="0.2">
      <c r="A20" s="340"/>
      <c r="B20" s="340"/>
      <c r="C20" s="342"/>
      <c r="D20" s="340"/>
      <c r="E20" s="340"/>
      <c r="F20" s="340"/>
      <c r="G20" s="340"/>
      <c r="H20" s="340"/>
      <c r="I20" s="340"/>
      <c r="J20" s="340"/>
      <c r="K20" s="340"/>
      <c r="L20" s="340"/>
      <c r="M20" s="340"/>
      <c r="N20" s="340"/>
      <c r="O20" s="340"/>
      <c r="P20" s="340"/>
      <c r="Q20" s="40" t="s">
        <v>318</v>
      </c>
      <c r="R20" s="41" t="s">
        <v>319</v>
      </c>
      <c r="S20" s="343"/>
      <c r="T20" s="27"/>
      <c r="U20" s="27"/>
      <c r="V20" s="27"/>
      <c r="W20" s="27"/>
      <c r="X20" s="27"/>
      <c r="Y20" s="27"/>
      <c r="Z20" s="26"/>
      <c r="AA20" s="26"/>
      <c r="AB20" s="26"/>
    </row>
    <row r="21" spans="1:28" s="3" customFormat="1" ht="18.75" x14ac:dyDescent="0.2">
      <c r="A21" s="40">
        <v>1</v>
      </c>
      <c r="B21" s="44">
        <v>2</v>
      </c>
      <c r="C21" s="40">
        <v>3</v>
      </c>
      <c r="D21" s="44">
        <v>4</v>
      </c>
      <c r="E21" s="40">
        <v>5</v>
      </c>
      <c r="F21" s="44">
        <v>6</v>
      </c>
      <c r="G21" s="112">
        <v>7</v>
      </c>
      <c r="H21" s="113">
        <v>8</v>
      </c>
      <c r="I21" s="112">
        <v>9</v>
      </c>
      <c r="J21" s="113">
        <v>10</v>
      </c>
      <c r="K21" s="112">
        <v>11</v>
      </c>
      <c r="L21" s="113">
        <v>12</v>
      </c>
      <c r="M21" s="112">
        <v>13</v>
      </c>
      <c r="N21" s="113">
        <v>14</v>
      </c>
      <c r="O21" s="112">
        <v>15</v>
      </c>
      <c r="P21" s="113">
        <v>16</v>
      </c>
      <c r="Q21" s="112">
        <v>17</v>
      </c>
      <c r="R21" s="113">
        <v>18</v>
      </c>
      <c r="S21" s="112">
        <v>19</v>
      </c>
      <c r="T21" s="27"/>
      <c r="U21" s="27"/>
      <c r="V21" s="27"/>
      <c r="W21" s="27"/>
      <c r="X21" s="27"/>
      <c r="Y21" s="27"/>
      <c r="Z21" s="26"/>
      <c r="AA21" s="26"/>
      <c r="AB21" s="26"/>
    </row>
    <row r="22" spans="1:28" s="3" customFormat="1" ht="32.25" customHeight="1" x14ac:dyDescent="0.2">
      <c r="A22" s="40"/>
      <c r="B22" s="44" t="s">
        <v>98</v>
      </c>
      <c r="C22" s="44"/>
      <c r="D22" s="44"/>
      <c r="E22" s="44" t="s">
        <v>97</v>
      </c>
      <c r="F22" s="44" t="s">
        <v>96</v>
      </c>
      <c r="G22" s="44" t="s">
        <v>402</v>
      </c>
      <c r="H22" s="44"/>
      <c r="I22" s="44"/>
      <c r="J22" s="44"/>
      <c r="K22" s="44"/>
      <c r="L22" s="44"/>
      <c r="M22" s="44"/>
      <c r="N22" s="44"/>
      <c r="O22" s="44"/>
      <c r="P22" s="44"/>
      <c r="Q22" s="36"/>
      <c r="R22" s="5"/>
      <c r="S22" s="111"/>
      <c r="T22" s="27"/>
      <c r="U22" s="27"/>
      <c r="V22" s="27"/>
      <c r="W22" s="27"/>
      <c r="X22" s="27"/>
      <c r="Y22" s="27"/>
      <c r="Z22" s="26"/>
      <c r="AA22" s="26"/>
      <c r="AB22" s="26"/>
    </row>
    <row r="23" spans="1:28" s="3" customFormat="1" ht="18.75" x14ac:dyDescent="0.2">
      <c r="A23" s="40"/>
      <c r="B23" s="44" t="s">
        <v>98</v>
      </c>
      <c r="C23" s="44"/>
      <c r="D23" s="44"/>
      <c r="E23" s="44" t="s">
        <v>97</v>
      </c>
      <c r="F23" s="44" t="s">
        <v>96</v>
      </c>
      <c r="G23" s="44" t="s">
        <v>95</v>
      </c>
      <c r="H23" s="29"/>
      <c r="I23" s="29"/>
      <c r="J23" s="29"/>
      <c r="K23" s="29"/>
      <c r="L23" s="29"/>
      <c r="M23" s="29"/>
      <c r="N23" s="29"/>
      <c r="O23" s="29"/>
      <c r="P23" s="29"/>
      <c r="Q23" s="29"/>
      <c r="R23" s="5"/>
      <c r="S23" s="111"/>
      <c r="T23" s="27"/>
      <c r="U23" s="27"/>
      <c r="V23" s="27"/>
      <c r="W23" s="27"/>
      <c r="X23" s="26"/>
      <c r="Y23" s="26"/>
      <c r="Z23" s="26"/>
      <c r="AA23" s="26"/>
      <c r="AB23" s="26"/>
    </row>
    <row r="24" spans="1:28" s="3" customFormat="1" ht="18.75" x14ac:dyDescent="0.2">
      <c r="A24" s="40"/>
      <c r="B24" s="44" t="s">
        <v>98</v>
      </c>
      <c r="C24" s="44"/>
      <c r="D24" s="44"/>
      <c r="E24" s="44" t="s">
        <v>97</v>
      </c>
      <c r="F24" s="44" t="s">
        <v>96</v>
      </c>
      <c r="G24" s="44" t="s">
        <v>91</v>
      </c>
      <c r="H24" s="29"/>
      <c r="I24" s="29"/>
      <c r="J24" s="29"/>
      <c r="K24" s="29"/>
      <c r="L24" s="29"/>
      <c r="M24" s="29"/>
      <c r="N24" s="29"/>
      <c r="O24" s="29"/>
      <c r="P24" s="29"/>
      <c r="Q24" s="29"/>
      <c r="R24" s="5"/>
      <c r="S24" s="111"/>
      <c r="T24" s="27"/>
      <c r="U24" s="27"/>
      <c r="V24" s="27"/>
      <c r="W24" s="27"/>
      <c r="X24" s="26"/>
      <c r="Y24" s="26"/>
      <c r="Z24" s="26"/>
      <c r="AA24" s="26"/>
      <c r="AB24" s="26"/>
    </row>
    <row r="25" spans="1:28" s="3" customFormat="1" ht="31.5" x14ac:dyDescent="0.2">
      <c r="A25" s="43"/>
      <c r="B25" s="44" t="s">
        <v>94</v>
      </c>
      <c r="C25" s="44"/>
      <c r="D25" s="44"/>
      <c r="E25" s="44" t="s">
        <v>93</v>
      </c>
      <c r="F25" s="44" t="s">
        <v>92</v>
      </c>
      <c r="G25" s="44" t="s">
        <v>403</v>
      </c>
      <c r="H25" s="29"/>
      <c r="I25" s="29"/>
      <c r="J25" s="29"/>
      <c r="K25" s="29"/>
      <c r="L25" s="29"/>
      <c r="M25" s="29"/>
      <c r="N25" s="29"/>
      <c r="O25" s="29"/>
      <c r="P25" s="29"/>
      <c r="Q25" s="29"/>
      <c r="R25" s="5"/>
      <c r="S25" s="111"/>
      <c r="T25" s="27"/>
      <c r="U25" s="27"/>
      <c r="V25" s="27"/>
      <c r="W25" s="27"/>
      <c r="X25" s="26"/>
      <c r="Y25" s="26"/>
      <c r="Z25" s="26"/>
      <c r="AA25" s="26"/>
      <c r="AB25" s="26"/>
    </row>
    <row r="26" spans="1:28" s="3" customFormat="1" ht="18.75" x14ac:dyDescent="0.2">
      <c r="A26" s="43"/>
      <c r="B26" s="44" t="s">
        <v>94</v>
      </c>
      <c r="C26" s="44"/>
      <c r="D26" s="44"/>
      <c r="E26" s="44" t="s">
        <v>93</v>
      </c>
      <c r="F26" s="44" t="s">
        <v>92</v>
      </c>
      <c r="G26" s="44" t="s">
        <v>95</v>
      </c>
      <c r="H26" s="29"/>
      <c r="I26" s="29"/>
      <c r="J26" s="29"/>
      <c r="K26" s="29"/>
      <c r="L26" s="29"/>
      <c r="M26" s="29"/>
      <c r="N26" s="29"/>
      <c r="O26" s="29"/>
      <c r="P26" s="29"/>
      <c r="Q26" s="29"/>
      <c r="R26" s="5"/>
      <c r="S26" s="111"/>
      <c r="T26" s="27"/>
      <c r="U26" s="27"/>
      <c r="V26" s="27"/>
      <c r="W26" s="27"/>
      <c r="X26" s="26"/>
      <c r="Y26" s="26"/>
      <c r="Z26" s="26"/>
      <c r="AA26" s="26"/>
      <c r="AB26" s="26"/>
    </row>
    <row r="27" spans="1:28" s="3" customFormat="1" ht="18.75" x14ac:dyDescent="0.2">
      <c r="A27" s="43"/>
      <c r="B27" s="44" t="s">
        <v>94</v>
      </c>
      <c r="C27" s="44"/>
      <c r="D27" s="44"/>
      <c r="E27" s="44" t="s">
        <v>93</v>
      </c>
      <c r="F27" s="44" t="s">
        <v>92</v>
      </c>
      <c r="G27" s="44" t="s">
        <v>91</v>
      </c>
      <c r="H27" s="29"/>
      <c r="I27" s="29"/>
      <c r="J27" s="29"/>
      <c r="K27" s="29"/>
      <c r="L27" s="29"/>
      <c r="M27" s="29"/>
      <c r="N27" s="29"/>
      <c r="O27" s="29"/>
      <c r="P27" s="29"/>
      <c r="Q27" s="29"/>
      <c r="R27" s="5"/>
      <c r="S27" s="111"/>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1"/>
      <c r="T28" s="27"/>
      <c r="U28" s="27"/>
      <c r="V28" s="27"/>
      <c r="W28" s="27"/>
      <c r="X28" s="26"/>
      <c r="Y28" s="26"/>
      <c r="Z28" s="26"/>
      <c r="AA28" s="26"/>
      <c r="AB28" s="26"/>
    </row>
    <row r="29" spans="1:28" ht="20.25" customHeight="1" x14ac:dyDescent="0.25">
      <c r="A29" s="107"/>
      <c r="B29" s="44" t="s">
        <v>315</v>
      </c>
      <c r="C29" s="44"/>
      <c r="D29" s="44"/>
      <c r="E29" s="107" t="s">
        <v>316</v>
      </c>
      <c r="F29" s="107" t="s">
        <v>316</v>
      </c>
      <c r="G29" s="107" t="s">
        <v>316</v>
      </c>
      <c r="H29" s="107"/>
      <c r="I29" s="107"/>
      <c r="J29" s="107"/>
      <c r="K29" s="107"/>
      <c r="L29" s="107"/>
      <c r="M29" s="107"/>
      <c r="N29" s="107"/>
      <c r="O29" s="107"/>
      <c r="P29" s="107"/>
      <c r="Q29" s="10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1"/>
  <sheetViews>
    <sheetView view="pageBreakPreview" zoomScale="55" zoomScaleNormal="60" zoomScaleSheetLayoutView="55" workbookViewId="0">
      <selection activeCell="O23" sqref="O23"/>
    </sheetView>
  </sheetViews>
  <sheetFormatPr defaultColWidth="10.7109375" defaultRowHeight="15.75" x14ac:dyDescent="0.25"/>
  <cols>
    <col min="1" max="1" width="9.5703125" style="48" customWidth="1"/>
    <col min="2" max="2" width="12.42578125" style="48" customWidth="1"/>
    <col min="3" max="3" width="16.5703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330" t="str">
        <f>'1. паспорт местоположение'!A5:C5</f>
        <v>Год раскрытия информации: 2023 год</v>
      </c>
      <c r="B6" s="330"/>
      <c r="C6" s="330"/>
      <c r="D6" s="330"/>
      <c r="E6" s="330"/>
      <c r="F6" s="330"/>
      <c r="G6" s="330"/>
      <c r="H6" s="330"/>
      <c r="I6" s="330"/>
      <c r="J6" s="330"/>
      <c r="K6" s="330"/>
      <c r="L6" s="330"/>
      <c r="M6" s="330"/>
      <c r="N6" s="330"/>
      <c r="O6" s="330"/>
      <c r="P6" s="330"/>
      <c r="Q6" s="330"/>
      <c r="R6" s="330"/>
      <c r="S6" s="330"/>
      <c r="T6" s="330"/>
    </row>
    <row r="7" spans="1:20" s="12" customFormat="1" x14ac:dyDescent="0.2">
      <c r="A7" s="17"/>
      <c r="H7" s="16"/>
    </row>
    <row r="8" spans="1:20" s="12" customFormat="1" ht="18.75" x14ac:dyDescent="0.2">
      <c r="A8" s="334" t="s">
        <v>11</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33" t="str">
        <f>'1. паспорт местоположение'!A9:C9</f>
        <v xml:space="preserve">АО "Россети Тюмень"  </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31" t="s">
        <v>10</v>
      </c>
      <c r="B11" s="331"/>
      <c r="C11" s="331"/>
      <c r="D11" s="331"/>
      <c r="E11" s="331"/>
      <c r="F11" s="331"/>
      <c r="G11" s="331"/>
      <c r="H11" s="331"/>
      <c r="I11" s="331"/>
      <c r="J11" s="331"/>
      <c r="K11" s="331"/>
      <c r="L11" s="331"/>
      <c r="M11" s="331"/>
      <c r="N11" s="331"/>
      <c r="O11" s="331"/>
      <c r="P11" s="331"/>
      <c r="Q11" s="331"/>
      <c r="R11" s="331"/>
      <c r="S11" s="331"/>
      <c r="T11" s="331"/>
    </row>
    <row r="12" spans="1:20" s="1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114"/>
      <c r="B13" s="114"/>
      <c r="C13" s="114"/>
      <c r="D13" s="114"/>
      <c r="E13" s="114"/>
      <c r="F13" s="114"/>
      <c r="G13" s="114"/>
      <c r="H13" s="114"/>
      <c r="I13" s="114"/>
      <c r="J13" s="114"/>
      <c r="K13" s="333" t="str">
        <f>'1. паспорт местоположение'!$A$12</f>
        <v>F_TP1100.PS.0041</v>
      </c>
      <c r="L13" s="333"/>
      <c r="M13" s="333"/>
      <c r="N13" s="333"/>
      <c r="O13" s="333"/>
      <c r="P13" s="114"/>
      <c r="Q13" s="114"/>
      <c r="R13" s="114"/>
      <c r="S13" s="114"/>
      <c r="T13" s="114"/>
    </row>
    <row r="14" spans="1:20" s="12" customFormat="1" ht="18.75" customHeight="1" x14ac:dyDescent="0.2">
      <c r="A14" s="331" t="s">
        <v>9</v>
      </c>
      <c r="B14" s="331"/>
      <c r="C14" s="331"/>
      <c r="D14" s="331"/>
      <c r="E14" s="331"/>
      <c r="F14" s="331"/>
      <c r="G14" s="331"/>
      <c r="H14" s="331"/>
      <c r="I14" s="331"/>
      <c r="J14" s="331"/>
      <c r="K14" s="331"/>
      <c r="L14" s="331"/>
      <c r="M14" s="331"/>
      <c r="N14" s="331"/>
      <c r="O14" s="331"/>
      <c r="P14" s="331"/>
      <c r="Q14" s="331"/>
      <c r="R14" s="331"/>
      <c r="S14" s="331"/>
      <c r="T14" s="331"/>
    </row>
    <row r="15" spans="1:20" s="9"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3" customFormat="1" ht="42" customHeight="1" x14ac:dyDescent="0.2">
      <c r="A16" s="335"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6" s="335"/>
      <c r="C16" s="335"/>
      <c r="D16" s="335"/>
      <c r="E16" s="335"/>
      <c r="F16" s="335"/>
      <c r="G16" s="335"/>
      <c r="H16" s="335"/>
      <c r="I16" s="335"/>
      <c r="J16" s="335"/>
      <c r="K16" s="335"/>
      <c r="L16" s="335"/>
      <c r="M16" s="335"/>
      <c r="N16" s="335"/>
      <c r="O16" s="335"/>
      <c r="P16" s="335"/>
      <c r="Q16" s="335"/>
      <c r="R16" s="335"/>
      <c r="S16" s="335"/>
      <c r="T16" s="335"/>
    </row>
    <row r="17" spans="1:20" s="3"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20"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20" s="3" customFormat="1" ht="15" customHeight="1" x14ac:dyDescent="0.2">
      <c r="A19" s="333" t="s">
        <v>414</v>
      </c>
      <c r="B19" s="333"/>
      <c r="C19" s="333"/>
      <c r="D19" s="333"/>
      <c r="E19" s="333"/>
      <c r="F19" s="333"/>
      <c r="G19" s="333"/>
      <c r="H19" s="333"/>
      <c r="I19" s="333"/>
      <c r="J19" s="333"/>
      <c r="K19" s="333"/>
      <c r="L19" s="333"/>
      <c r="M19" s="333"/>
      <c r="N19" s="333"/>
      <c r="O19" s="333"/>
      <c r="P19" s="333"/>
      <c r="Q19" s="333"/>
      <c r="R19" s="333"/>
      <c r="S19" s="333"/>
      <c r="T19" s="333"/>
    </row>
    <row r="20" spans="1:20" s="52"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20" ht="46.5" customHeight="1" x14ac:dyDescent="0.25">
      <c r="A21" s="348" t="s">
        <v>6</v>
      </c>
      <c r="B21" s="351" t="s">
        <v>184</v>
      </c>
      <c r="C21" s="352"/>
      <c r="D21" s="355" t="s">
        <v>122</v>
      </c>
      <c r="E21" s="351" t="s">
        <v>442</v>
      </c>
      <c r="F21" s="352"/>
      <c r="G21" s="351" t="s">
        <v>222</v>
      </c>
      <c r="H21" s="352"/>
      <c r="I21" s="351" t="s">
        <v>121</v>
      </c>
      <c r="J21" s="352"/>
      <c r="K21" s="355" t="s">
        <v>120</v>
      </c>
      <c r="L21" s="351" t="s">
        <v>119</v>
      </c>
      <c r="M21" s="352"/>
      <c r="N21" s="351" t="s">
        <v>438</v>
      </c>
      <c r="O21" s="352"/>
      <c r="P21" s="355" t="s">
        <v>118</v>
      </c>
      <c r="Q21" s="344" t="s">
        <v>117</v>
      </c>
      <c r="R21" s="345"/>
      <c r="S21" s="344" t="s">
        <v>116</v>
      </c>
      <c r="T21" s="346"/>
    </row>
    <row r="22" spans="1:20" ht="204.75" customHeight="1" x14ac:dyDescent="0.25">
      <c r="A22" s="349"/>
      <c r="B22" s="353"/>
      <c r="C22" s="354"/>
      <c r="D22" s="357"/>
      <c r="E22" s="353"/>
      <c r="F22" s="354"/>
      <c r="G22" s="353"/>
      <c r="H22" s="354"/>
      <c r="I22" s="353"/>
      <c r="J22" s="354"/>
      <c r="K22" s="356"/>
      <c r="L22" s="353"/>
      <c r="M22" s="354"/>
      <c r="N22" s="353"/>
      <c r="O22" s="354"/>
      <c r="P22" s="356"/>
      <c r="Q22" s="82" t="s">
        <v>115</v>
      </c>
      <c r="R22" s="82" t="s">
        <v>413</v>
      </c>
      <c r="S22" s="82" t="s">
        <v>114</v>
      </c>
      <c r="T22" s="82" t="s">
        <v>113</v>
      </c>
    </row>
    <row r="23" spans="1:20" ht="51.75" customHeight="1" x14ac:dyDescent="0.25">
      <c r="A23" s="350"/>
      <c r="B23" s="119" t="s">
        <v>111</v>
      </c>
      <c r="C23" s="119" t="s">
        <v>112</v>
      </c>
      <c r="D23" s="356"/>
      <c r="E23" s="119" t="s">
        <v>111</v>
      </c>
      <c r="F23" s="119" t="s">
        <v>112</v>
      </c>
      <c r="G23" s="119" t="s">
        <v>111</v>
      </c>
      <c r="H23" s="119" t="s">
        <v>112</v>
      </c>
      <c r="I23" s="119" t="s">
        <v>111</v>
      </c>
      <c r="J23" s="119" t="s">
        <v>112</v>
      </c>
      <c r="K23" s="119" t="s">
        <v>111</v>
      </c>
      <c r="L23" s="119" t="s">
        <v>111</v>
      </c>
      <c r="M23" s="119" t="s">
        <v>112</v>
      </c>
      <c r="N23" s="119" t="s">
        <v>111</v>
      </c>
      <c r="O23" s="119" t="s">
        <v>112</v>
      </c>
      <c r="P23" s="127" t="s">
        <v>111</v>
      </c>
      <c r="Q23" s="82" t="s">
        <v>111</v>
      </c>
      <c r="R23" s="82" t="s">
        <v>111</v>
      </c>
      <c r="S23" s="82" t="s">
        <v>111</v>
      </c>
      <c r="T23" s="82" t="s">
        <v>111</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51" customHeight="1" x14ac:dyDescent="0.25">
      <c r="A25" s="214">
        <v>1</v>
      </c>
      <c r="B25" s="128" t="s">
        <v>475</v>
      </c>
      <c r="C25" s="128" t="s">
        <v>475</v>
      </c>
      <c r="D25" s="128" t="s">
        <v>412</v>
      </c>
      <c r="E25" s="128" t="s">
        <v>476</v>
      </c>
      <c r="F25" s="215" t="s">
        <v>316</v>
      </c>
      <c r="G25" s="128" t="s">
        <v>477</v>
      </c>
      <c r="H25" s="128" t="s">
        <v>478</v>
      </c>
      <c r="I25" s="216">
        <v>1988</v>
      </c>
      <c r="J25" s="217" t="s">
        <v>316</v>
      </c>
      <c r="K25" s="216">
        <v>1989</v>
      </c>
      <c r="L25" s="217">
        <v>110</v>
      </c>
      <c r="M25" s="218">
        <v>110</v>
      </c>
      <c r="N25" s="218" t="s">
        <v>316</v>
      </c>
      <c r="O25" s="218" t="s">
        <v>316</v>
      </c>
      <c r="P25" s="218" t="s">
        <v>316</v>
      </c>
      <c r="Q25" s="219" t="s">
        <v>479</v>
      </c>
      <c r="R25" s="220" t="s">
        <v>480</v>
      </c>
      <c r="S25" s="218" t="s">
        <v>316</v>
      </c>
      <c r="T25" s="218" t="s">
        <v>316</v>
      </c>
    </row>
    <row r="26" spans="1:20" ht="47.25" customHeight="1" x14ac:dyDescent="0.25">
      <c r="A26" s="214">
        <v>2</v>
      </c>
      <c r="B26" s="128" t="s">
        <v>475</v>
      </c>
      <c r="C26" s="128" t="s">
        <v>475</v>
      </c>
      <c r="D26" s="128" t="s">
        <v>412</v>
      </c>
      <c r="E26" s="128" t="s">
        <v>476</v>
      </c>
      <c r="F26" s="215" t="s">
        <v>316</v>
      </c>
      <c r="G26" s="128" t="s">
        <v>481</v>
      </c>
      <c r="H26" s="128" t="s">
        <v>482</v>
      </c>
      <c r="I26" s="216">
        <v>1988</v>
      </c>
      <c r="J26" s="217" t="s">
        <v>316</v>
      </c>
      <c r="K26" s="216">
        <v>1989</v>
      </c>
      <c r="L26" s="217">
        <v>110</v>
      </c>
      <c r="M26" s="218">
        <v>110</v>
      </c>
      <c r="N26" s="218" t="s">
        <v>316</v>
      </c>
      <c r="O26" s="218" t="s">
        <v>316</v>
      </c>
      <c r="P26" s="218" t="s">
        <v>316</v>
      </c>
      <c r="Q26" s="219" t="s">
        <v>479</v>
      </c>
      <c r="R26" s="220" t="s">
        <v>480</v>
      </c>
      <c r="S26" s="218" t="s">
        <v>316</v>
      </c>
      <c r="T26" s="218" t="s">
        <v>316</v>
      </c>
    </row>
    <row r="27" spans="1:20" ht="48.75" customHeight="1" x14ac:dyDescent="0.25">
      <c r="A27" s="214">
        <v>3</v>
      </c>
      <c r="B27" s="128" t="s">
        <v>475</v>
      </c>
      <c r="C27" s="128" t="s">
        <v>475</v>
      </c>
      <c r="D27" s="128" t="s">
        <v>412</v>
      </c>
      <c r="E27" s="128" t="s">
        <v>483</v>
      </c>
      <c r="F27" s="215" t="s">
        <v>316</v>
      </c>
      <c r="G27" s="128" t="s">
        <v>484</v>
      </c>
      <c r="H27" s="128" t="s">
        <v>485</v>
      </c>
      <c r="I27" s="216">
        <v>1976</v>
      </c>
      <c r="J27" s="217" t="s">
        <v>316</v>
      </c>
      <c r="K27" s="216">
        <v>1977</v>
      </c>
      <c r="L27" s="217">
        <v>35</v>
      </c>
      <c r="M27" s="217">
        <v>35</v>
      </c>
      <c r="N27" s="218" t="s">
        <v>316</v>
      </c>
      <c r="O27" s="218" t="s">
        <v>316</v>
      </c>
      <c r="P27" s="218" t="s">
        <v>316</v>
      </c>
      <c r="Q27" s="219" t="s">
        <v>479</v>
      </c>
      <c r="R27" s="220" t="s">
        <v>480</v>
      </c>
      <c r="S27" s="218" t="s">
        <v>316</v>
      </c>
      <c r="T27" s="218" t="s">
        <v>316</v>
      </c>
    </row>
    <row r="28" spans="1:20" ht="43.5" customHeight="1" x14ac:dyDescent="0.25">
      <c r="A28" s="214">
        <v>4</v>
      </c>
      <c r="B28" s="128" t="s">
        <v>475</v>
      </c>
      <c r="C28" s="128" t="s">
        <v>475</v>
      </c>
      <c r="D28" s="128" t="s">
        <v>412</v>
      </c>
      <c r="E28" s="128" t="s">
        <v>483</v>
      </c>
      <c r="F28" s="215" t="s">
        <v>316</v>
      </c>
      <c r="G28" s="128" t="s">
        <v>486</v>
      </c>
      <c r="H28" s="128" t="s">
        <v>487</v>
      </c>
      <c r="I28" s="216">
        <v>1976</v>
      </c>
      <c r="J28" s="217" t="s">
        <v>316</v>
      </c>
      <c r="K28" s="216">
        <v>1977</v>
      </c>
      <c r="L28" s="217">
        <v>35</v>
      </c>
      <c r="M28" s="217">
        <v>35</v>
      </c>
      <c r="N28" s="218" t="s">
        <v>316</v>
      </c>
      <c r="O28" s="218" t="s">
        <v>316</v>
      </c>
      <c r="P28" s="218" t="s">
        <v>316</v>
      </c>
      <c r="Q28" s="219" t="s">
        <v>479</v>
      </c>
      <c r="R28" s="220" t="s">
        <v>480</v>
      </c>
      <c r="S28" s="218" t="s">
        <v>316</v>
      </c>
      <c r="T28" s="218" t="s">
        <v>316</v>
      </c>
    </row>
    <row r="29" spans="1:20" ht="48" customHeight="1" x14ac:dyDescent="0.25">
      <c r="A29" s="214">
        <v>5</v>
      </c>
      <c r="B29" s="128" t="s">
        <v>475</v>
      </c>
      <c r="C29" s="128" t="s">
        <v>475</v>
      </c>
      <c r="D29" s="128" t="s">
        <v>412</v>
      </c>
      <c r="E29" s="128" t="s">
        <v>483</v>
      </c>
      <c r="F29" s="215" t="s">
        <v>316</v>
      </c>
      <c r="G29" s="128" t="s">
        <v>488</v>
      </c>
      <c r="H29" s="128" t="s">
        <v>489</v>
      </c>
      <c r="I29" s="216">
        <v>1976</v>
      </c>
      <c r="J29" s="217" t="s">
        <v>316</v>
      </c>
      <c r="K29" s="216">
        <v>1977</v>
      </c>
      <c r="L29" s="217">
        <v>35</v>
      </c>
      <c r="M29" s="217">
        <v>35</v>
      </c>
      <c r="N29" s="218" t="s">
        <v>316</v>
      </c>
      <c r="O29" s="218" t="s">
        <v>316</v>
      </c>
      <c r="P29" s="218" t="s">
        <v>316</v>
      </c>
      <c r="Q29" s="219" t="s">
        <v>479</v>
      </c>
      <c r="R29" s="220" t="s">
        <v>480</v>
      </c>
      <c r="S29" s="218" t="s">
        <v>316</v>
      </c>
      <c r="T29" s="218" t="s">
        <v>316</v>
      </c>
    </row>
    <row r="30" spans="1:20" ht="50.25" customHeight="1" x14ac:dyDescent="0.25">
      <c r="A30" s="214">
        <v>6</v>
      </c>
      <c r="B30" s="128" t="s">
        <v>475</v>
      </c>
      <c r="C30" s="128" t="s">
        <v>475</v>
      </c>
      <c r="D30" s="128" t="s">
        <v>412</v>
      </c>
      <c r="E30" s="128" t="s">
        <v>483</v>
      </c>
      <c r="F30" s="215" t="s">
        <v>316</v>
      </c>
      <c r="G30" s="128" t="s">
        <v>490</v>
      </c>
      <c r="H30" s="128" t="s">
        <v>490</v>
      </c>
      <c r="I30" s="216">
        <v>1976</v>
      </c>
      <c r="J30" s="217" t="s">
        <v>316</v>
      </c>
      <c r="K30" s="216">
        <v>1977</v>
      </c>
      <c r="L30" s="217">
        <v>35</v>
      </c>
      <c r="M30" s="217">
        <v>35</v>
      </c>
      <c r="N30" s="218" t="s">
        <v>316</v>
      </c>
      <c r="O30" s="218" t="s">
        <v>316</v>
      </c>
      <c r="P30" s="218" t="s">
        <v>316</v>
      </c>
      <c r="Q30" s="219" t="s">
        <v>479</v>
      </c>
      <c r="R30" s="220" t="s">
        <v>480</v>
      </c>
      <c r="S30" s="218" t="s">
        <v>316</v>
      </c>
      <c r="T30" s="218" t="s">
        <v>316</v>
      </c>
    </row>
    <row r="31" spans="1:20" ht="45" customHeight="1" x14ac:dyDescent="0.25">
      <c r="A31" s="214">
        <v>7</v>
      </c>
      <c r="B31" s="128" t="s">
        <v>475</v>
      </c>
      <c r="C31" s="128" t="s">
        <v>475</v>
      </c>
      <c r="D31" s="128" t="s">
        <v>412</v>
      </c>
      <c r="E31" s="128" t="s">
        <v>483</v>
      </c>
      <c r="F31" s="215" t="s">
        <v>316</v>
      </c>
      <c r="G31" s="128" t="s">
        <v>491</v>
      </c>
      <c r="H31" s="128" t="s">
        <v>491</v>
      </c>
      <c r="I31" s="216">
        <v>1976</v>
      </c>
      <c r="J31" s="217" t="s">
        <v>316</v>
      </c>
      <c r="K31" s="216">
        <v>1977</v>
      </c>
      <c r="L31" s="217">
        <v>35</v>
      </c>
      <c r="M31" s="217">
        <v>35</v>
      </c>
      <c r="N31" s="218" t="s">
        <v>316</v>
      </c>
      <c r="O31" s="218" t="s">
        <v>316</v>
      </c>
      <c r="P31" s="218" t="s">
        <v>316</v>
      </c>
      <c r="Q31" s="219" t="s">
        <v>479</v>
      </c>
      <c r="R31" s="220" t="s">
        <v>480</v>
      </c>
      <c r="S31" s="218" t="s">
        <v>316</v>
      </c>
      <c r="T31" s="218" t="s">
        <v>316</v>
      </c>
    </row>
    <row r="32" spans="1:20" ht="47.25" customHeight="1" x14ac:dyDescent="0.25">
      <c r="A32" s="214">
        <v>8</v>
      </c>
      <c r="B32" s="128" t="s">
        <v>475</v>
      </c>
      <c r="C32" s="128" t="s">
        <v>475</v>
      </c>
      <c r="D32" s="128" t="s">
        <v>412</v>
      </c>
      <c r="E32" s="128" t="s">
        <v>483</v>
      </c>
      <c r="F32" s="215" t="s">
        <v>316</v>
      </c>
      <c r="G32" s="128" t="s">
        <v>492</v>
      </c>
      <c r="H32" s="128" t="s">
        <v>492</v>
      </c>
      <c r="I32" s="216">
        <v>1976</v>
      </c>
      <c r="J32" s="217" t="s">
        <v>316</v>
      </c>
      <c r="K32" s="216">
        <v>1977</v>
      </c>
      <c r="L32" s="217">
        <v>35</v>
      </c>
      <c r="M32" s="217">
        <v>35</v>
      </c>
      <c r="N32" s="218" t="s">
        <v>316</v>
      </c>
      <c r="O32" s="218" t="s">
        <v>316</v>
      </c>
      <c r="P32" s="218" t="s">
        <v>316</v>
      </c>
      <c r="Q32" s="219" t="s">
        <v>479</v>
      </c>
      <c r="R32" s="220" t="s">
        <v>480</v>
      </c>
      <c r="S32" s="218" t="s">
        <v>316</v>
      </c>
      <c r="T32" s="218" t="s">
        <v>316</v>
      </c>
    </row>
    <row r="33" spans="1:20" ht="47.25" customHeight="1" x14ac:dyDescent="0.25">
      <c r="A33" s="214">
        <v>9</v>
      </c>
      <c r="B33" s="128" t="s">
        <v>475</v>
      </c>
      <c r="C33" s="128" t="s">
        <v>475</v>
      </c>
      <c r="D33" s="128" t="s">
        <v>412</v>
      </c>
      <c r="E33" s="128" t="s">
        <v>483</v>
      </c>
      <c r="F33" s="215" t="s">
        <v>316</v>
      </c>
      <c r="G33" s="128" t="s">
        <v>493</v>
      </c>
      <c r="H33" s="128" t="s">
        <v>493</v>
      </c>
      <c r="I33" s="216">
        <v>1976</v>
      </c>
      <c r="J33" s="217" t="s">
        <v>316</v>
      </c>
      <c r="K33" s="216">
        <v>1977</v>
      </c>
      <c r="L33" s="217">
        <v>35</v>
      </c>
      <c r="M33" s="217">
        <v>35</v>
      </c>
      <c r="N33" s="218" t="s">
        <v>316</v>
      </c>
      <c r="O33" s="218" t="s">
        <v>316</v>
      </c>
      <c r="P33" s="218" t="s">
        <v>316</v>
      </c>
      <c r="Q33" s="219" t="s">
        <v>479</v>
      </c>
      <c r="R33" s="220" t="s">
        <v>480</v>
      </c>
      <c r="S33" s="218" t="s">
        <v>316</v>
      </c>
      <c r="T33" s="218" t="s">
        <v>316</v>
      </c>
    </row>
    <row r="34" spans="1:20" ht="44.25" customHeight="1" x14ac:dyDescent="0.25">
      <c r="A34" s="214">
        <v>10</v>
      </c>
      <c r="B34" s="128" t="s">
        <v>475</v>
      </c>
      <c r="C34" s="128" t="s">
        <v>475</v>
      </c>
      <c r="D34" s="221" t="s">
        <v>494</v>
      </c>
      <c r="E34" s="221" t="s">
        <v>495</v>
      </c>
      <c r="F34" s="215" t="s">
        <v>316</v>
      </c>
      <c r="G34" s="215" t="s">
        <v>496</v>
      </c>
      <c r="H34" s="215" t="s">
        <v>496</v>
      </c>
      <c r="I34" s="216">
        <v>1976</v>
      </c>
      <c r="J34" s="217" t="s">
        <v>316</v>
      </c>
      <c r="K34" s="216">
        <v>1977</v>
      </c>
      <c r="L34" s="222">
        <v>6</v>
      </c>
      <c r="M34" s="222">
        <v>6</v>
      </c>
      <c r="N34" s="218" t="s">
        <v>316</v>
      </c>
      <c r="O34" s="218" t="s">
        <v>316</v>
      </c>
      <c r="P34" s="218" t="s">
        <v>316</v>
      </c>
      <c r="Q34" s="219" t="s">
        <v>479</v>
      </c>
      <c r="R34" s="220" t="s">
        <v>480</v>
      </c>
      <c r="S34" s="218" t="s">
        <v>316</v>
      </c>
      <c r="T34" s="218" t="s">
        <v>316</v>
      </c>
    </row>
    <row r="35" spans="1:20" ht="45.75" customHeight="1" x14ac:dyDescent="0.25">
      <c r="A35" s="214">
        <v>11</v>
      </c>
      <c r="B35" s="128" t="s">
        <v>475</v>
      </c>
      <c r="C35" s="128" t="s">
        <v>475</v>
      </c>
      <c r="D35" s="221" t="s">
        <v>494</v>
      </c>
      <c r="E35" s="221" t="s">
        <v>495</v>
      </c>
      <c r="F35" s="215" t="s">
        <v>316</v>
      </c>
      <c r="G35" s="215" t="s">
        <v>497</v>
      </c>
      <c r="H35" s="215" t="s">
        <v>497</v>
      </c>
      <c r="I35" s="216">
        <v>1976</v>
      </c>
      <c r="J35" s="217" t="s">
        <v>316</v>
      </c>
      <c r="K35" s="216">
        <v>1977</v>
      </c>
      <c r="L35" s="222">
        <v>6</v>
      </c>
      <c r="M35" s="222">
        <v>6</v>
      </c>
      <c r="N35" s="218" t="s">
        <v>316</v>
      </c>
      <c r="O35" s="218" t="s">
        <v>316</v>
      </c>
      <c r="P35" s="218" t="s">
        <v>316</v>
      </c>
      <c r="Q35" s="219" t="s">
        <v>479</v>
      </c>
      <c r="R35" s="220" t="s">
        <v>480</v>
      </c>
      <c r="S35" s="218" t="s">
        <v>316</v>
      </c>
      <c r="T35" s="218" t="s">
        <v>316</v>
      </c>
    </row>
    <row r="36" spans="1:20" ht="63.75" x14ac:dyDescent="0.25">
      <c r="A36" s="214">
        <v>12</v>
      </c>
      <c r="B36" s="128" t="s">
        <v>475</v>
      </c>
      <c r="C36" s="128" t="s">
        <v>475</v>
      </c>
      <c r="D36" s="128" t="s">
        <v>412</v>
      </c>
      <c r="E36" s="221" t="s">
        <v>498</v>
      </c>
      <c r="F36" s="215" t="s">
        <v>316</v>
      </c>
      <c r="G36" s="223" t="s">
        <v>499</v>
      </c>
      <c r="H36" s="223" t="s">
        <v>499</v>
      </c>
      <c r="I36" s="216">
        <v>1976</v>
      </c>
      <c r="J36" s="217" t="s">
        <v>316</v>
      </c>
      <c r="K36" s="216">
        <v>1976</v>
      </c>
      <c r="L36" s="222">
        <v>6</v>
      </c>
      <c r="M36" s="222">
        <v>6</v>
      </c>
      <c r="N36" s="218" t="s">
        <v>316</v>
      </c>
      <c r="O36" s="218" t="s">
        <v>316</v>
      </c>
      <c r="P36" s="218" t="s">
        <v>316</v>
      </c>
      <c r="Q36" s="219" t="s">
        <v>479</v>
      </c>
      <c r="R36" s="220" t="s">
        <v>480</v>
      </c>
      <c r="S36" s="218" t="s">
        <v>316</v>
      </c>
      <c r="T36" s="218" t="s">
        <v>316</v>
      </c>
    </row>
    <row r="37" spans="1:20" ht="63.75" x14ac:dyDescent="0.25">
      <c r="A37" s="214">
        <v>13</v>
      </c>
      <c r="B37" s="128" t="s">
        <v>475</v>
      </c>
      <c r="C37" s="128" t="s">
        <v>475</v>
      </c>
      <c r="D37" s="128" t="s">
        <v>412</v>
      </c>
      <c r="E37" s="221" t="s">
        <v>498</v>
      </c>
      <c r="F37" s="215" t="s">
        <v>316</v>
      </c>
      <c r="G37" s="223" t="s">
        <v>500</v>
      </c>
      <c r="H37" s="223" t="s">
        <v>500</v>
      </c>
      <c r="I37" s="216">
        <v>1976</v>
      </c>
      <c r="J37" s="217" t="s">
        <v>316</v>
      </c>
      <c r="K37" s="216">
        <v>1976</v>
      </c>
      <c r="L37" s="222">
        <v>6</v>
      </c>
      <c r="M37" s="222">
        <v>6</v>
      </c>
      <c r="N37" s="218" t="s">
        <v>316</v>
      </c>
      <c r="O37" s="218" t="s">
        <v>316</v>
      </c>
      <c r="P37" s="218" t="s">
        <v>316</v>
      </c>
      <c r="Q37" s="219" t="s">
        <v>479</v>
      </c>
      <c r="R37" s="220" t="s">
        <v>480</v>
      </c>
      <c r="S37" s="218" t="s">
        <v>316</v>
      </c>
      <c r="T37" s="218" t="s">
        <v>316</v>
      </c>
    </row>
    <row r="38" spans="1:20" ht="63.75" x14ac:dyDescent="0.25">
      <c r="A38" s="214">
        <v>14</v>
      </c>
      <c r="B38" s="128" t="s">
        <v>475</v>
      </c>
      <c r="C38" s="128" t="s">
        <v>475</v>
      </c>
      <c r="D38" s="128" t="s">
        <v>412</v>
      </c>
      <c r="E38" s="221" t="s">
        <v>498</v>
      </c>
      <c r="F38" s="215" t="s">
        <v>316</v>
      </c>
      <c r="G38" s="223" t="s">
        <v>501</v>
      </c>
      <c r="H38" s="223" t="s">
        <v>501</v>
      </c>
      <c r="I38" s="216">
        <v>1976</v>
      </c>
      <c r="J38" s="217" t="s">
        <v>316</v>
      </c>
      <c r="K38" s="216">
        <v>1976</v>
      </c>
      <c r="L38" s="222">
        <v>6</v>
      </c>
      <c r="M38" s="222">
        <v>6</v>
      </c>
      <c r="N38" s="218" t="s">
        <v>316</v>
      </c>
      <c r="O38" s="218" t="s">
        <v>316</v>
      </c>
      <c r="P38" s="218" t="s">
        <v>316</v>
      </c>
      <c r="Q38" s="219" t="s">
        <v>479</v>
      </c>
      <c r="R38" s="220" t="s">
        <v>480</v>
      </c>
      <c r="S38" s="218" t="s">
        <v>316</v>
      </c>
      <c r="T38" s="218" t="s">
        <v>316</v>
      </c>
    </row>
    <row r="39" spans="1:20" ht="63.75" x14ac:dyDescent="0.25">
      <c r="A39" s="214">
        <v>15</v>
      </c>
      <c r="B39" s="128" t="s">
        <v>475</v>
      </c>
      <c r="C39" s="128" t="s">
        <v>475</v>
      </c>
      <c r="D39" s="128" t="s">
        <v>412</v>
      </c>
      <c r="E39" s="221" t="s">
        <v>502</v>
      </c>
      <c r="F39" s="215" t="s">
        <v>316</v>
      </c>
      <c r="G39" s="223" t="s">
        <v>503</v>
      </c>
      <c r="H39" s="223" t="s">
        <v>503</v>
      </c>
      <c r="I39" s="216">
        <v>1976</v>
      </c>
      <c r="J39" s="217" t="s">
        <v>316</v>
      </c>
      <c r="K39" s="216">
        <v>1976</v>
      </c>
      <c r="L39" s="222">
        <v>6</v>
      </c>
      <c r="M39" s="222">
        <v>6</v>
      </c>
      <c r="N39" s="218" t="s">
        <v>316</v>
      </c>
      <c r="O39" s="218" t="s">
        <v>316</v>
      </c>
      <c r="P39" s="218" t="s">
        <v>316</v>
      </c>
      <c r="Q39" s="219" t="s">
        <v>479</v>
      </c>
      <c r="R39" s="220" t="s">
        <v>480</v>
      </c>
      <c r="S39" s="218" t="s">
        <v>316</v>
      </c>
      <c r="T39" s="218" t="s">
        <v>316</v>
      </c>
    </row>
    <row r="40" spans="1:20" ht="63.75" x14ac:dyDescent="0.25">
      <c r="A40" s="214">
        <v>16</v>
      </c>
      <c r="B40" s="128" t="s">
        <v>475</v>
      </c>
      <c r="C40" s="128" t="s">
        <v>475</v>
      </c>
      <c r="D40" s="128" t="s">
        <v>412</v>
      </c>
      <c r="E40" s="221" t="s">
        <v>498</v>
      </c>
      <c r="F40" s="215" t="s">
        <v>316</v>
      </c>
      <c r="G40" s="223" t="s">
        <v>504</v>
      </c>
      <c r="H40" s="223" t="s">
        <v>504</v>
      </c>
      <c r="I40" s="216">
        <v>1976</v>
      </c>
      <c r="J40" s="217" t="s">
        <v>316</v>
      </c>
      <c r="K40" s="216">
        <v>1976</v>
      </c>
      <c r="L40" s="222">
        <v>6</v>
      </c>
      <c r="M40" s="222">
        <v>6</v>
      </c>
      <c r="N40" s="218" t="s">
        <v>316</v>
      </c>
      <c r="O40" s="218" t="s">
        <v>316</v>
      </c>
      <c r="P40" s="218" t="s">
        <v>316</v>
      </c>
      <c r="Q40" s="219" t="s">
        <v>479</v>
      </c>
      <c r="R40" s="220" t="s">
        <v>480</v>
      </c>
      <c r="S40" s="218" t="s">
        <v>316</v>
      </c>
      <c r="T40" s="218" t="s">
        <v>316</v>
      </c>
    </row>
    <row r="41" spans="1:20" ht="63.75" x14ac:dyDescent="0.25">
      <c r="A41" s="214">
        <v>17</v>
      </c>
      <c r="B41" s="128" t="s">
        <v>475</v>
      </c>
      <c r="C41" s="128" t="s">
        <v>475</v>
      </c>
      <c r="D41" s="128" t="s">
        <v>412</v>
      </c>
      <c r="E41" s="221" t="s">
        <v>505</v>
      </c>
      <c r="F41" s="215" t="s">
        <v>316</v>
      </c>
      <c r="G41" s="223" t="s">
        <v>506</v>
      </c>
      <c r="H41" s="223" t="s">
        <v>506</v>
      </c>
      <c r="I41" s="216">
        <v>1976</v>
      </c>
      <c r="J41" s="217" t="s">
        <v>316</v>
      </c>
      <c r="K41" s="216">
        <v>1976</v>
      </c>
      <c r="L41" s="222">
        <v>6</v>
      </c>
      <c r="M41" s="222">
        <v>6</v>
      </c>
      <c r="N41" s="218" t="s">
        <v>316</v>
      </c>
      <c r="O41" s="218" t="s">
        <v>316</v>
      </c>
      <c r="P41" s="218" t="s">
        <v>316</v>
      </c>
      <c r="Q41" s="219" t="s">
        <v>479</v>
      </c>
      <c r="R41" s="220" t="s">
        <v>480</v>
      </c>
      <c r="S41" s="218" t="s">
        <v>316</v>
      </c>
      <c r="T41" s="218" t="s">
        <v>316</v>
      </c>
    </row>
    <row r="42" spans="1:20" ht="63.75" x14ac:dyDescent="0.25">
      <c r="A42" s="214">
        <v>18</v>
      </c>
      <c r="B42" s="128" t="s">
        <v>475</v>
      </c>
      <c r="C42" s="128" t="s">
        <v>475</v>
      </c>
      <c r="D42" s="128" t="s">
        <v>412</v>
      </c>
      <c r="E42" s="221" t="s">
        <v>498</v>
      </c>
      <c r="F42" s="215" t="s">
        <v>316</v>
      </c>
      <c r="G42" s="223" t="s">
        <v>507</v>
      </c>
      <c r="H42" s="223" t="s">
        <v>507</v>
      </c>
      <c r="I42" s="216">
        <v>1976</v>
      </c>
      <c r="J42" s="217" t="s">
        <v>316</v>
      </c>
      <c r="K42" s="216">
        <v>1976</v>
      </c>
      <c r="L42" s="222">
        <v>6</v>
      </c>
      <c r="M42" s="222">
        <v>6</v>
      </c>
      <c r="N42" s="218" t="s">
        <v>316</v>
      </c>
      <c r="O42" s="218" t="s">
        <v>316</v>
      </c>
      <c r="P42" s="218" t="s">
        <v>316</v>
      </c>
      <c r="Q42" s="219" t="s">
        <v>479</v>
      </c>
      <c r="R42" s="220" t="s">
        <v>480</v>
      </c>
      <c r="S42" s="218" t="s">
        <v>316</v>
      </c>
      <c r="T42" s="218" t="s">
        <v>316</v>
      </c>
    </row>
    <row r="43" spans="1:20" ht="63.75" x14ac:dyDescent="0.25">
      <c r="A43" s="214">
        <v>19</v>
      </c>
      <c r="B43" s="128" t="s">
        <v>475</v>
      </c>
      <c r="C43" s="128" t="s">
        <v>475</v>
      </c>
      <c r="D43" s="128" t="s">
        <v>412</v>
      </c>
      <c r="E43" s="221" t="s">
        <v>498</v>
      </c>
      <c r="F43" s="215" t="s">
        <v>316</v>
      </c>
      <c r="G43" s="223" t="s">
        <v>508</v>
      </c>
      <c r="H43" s="223" t="s">
        <v>508</v>
      </c>
      <c r="I43" s="216">
        <v>1976</v>
      </c>
      <c r="J43" s="217" t="s">
        <v>316</v>
      </c>
      <c r="K43" s="216">
        <v>1976</v>
      </c>
      <c r="L43" s="222">
        <v>6</v>
      </c>
      <c r="M43" s="222">
        <v>6</v>
      </c>
      <c r="N43" s="218" t="s">
        <v>316</v>
      </c>
      <c r="O43" s="218" t="s">
        <v>316</v>
      </c>
      <c r="P43" s="218" t="s">
        <v>316</v>
      </c>
      <c r="Q43" s="219" t="s">
        <v>479</v>
      </c>
      <c r="R43" s="220" t="s">
        <v>480</v>
      </c>
      <c r="S43" s="218" t="s">
        <v>316</v>
      </c>
      <c r="T43" s="218" t="s">
        <v>316</v>
      </c>
    </row>
    <row r="44" spans="1:20" ht="63.75" x14ac:dyDescent="0.25">
      <c r="A44" s="214">
        <v>20</v>
      </c>
      <c r="B44" s="128" t="s">
        <v>475</v>
      </c>
      <c r="C44" s="128" t="s">
        <v>475</v>
      </c>
      <c r="D44" s="128" t="s">
        <v>412</v>
      </c>
      <c r="E44" s="221" t="s">
        <v>498</v>
      </c>
      <c r="F44" s="215" t="s">
        <v>316</v>
      </c>
      <c r="G44" s="223" t="s">
        <v>509</v>
      </c>
      <c r="H44" s="223" t="s">
        <v>509</v>
      </c>
      <c r="I44" s="216">
        <v>1976</v>
      </c>
      <c r="J44" s="217" t="s">
        <v>316</v>
      </c>
      <c r="K44" s="216">
        <v>1976</v>
      </c>
      <c r="L44" s="222">
        <v>6</v>
      </c>
      <c r="M44" s="222">
        <v>6</v>
      </c>
      <c r="N44" s="218" t="s">
        <v>316</v>
      </c>
      <c r="O44" s="218" t="s">
        <v>316</v>
      </c>
      <c r="P44" s="218" t="s">
        <v>316</v>
      </c>
      <c r="Q44" s="219" t="s">
        <v>479</v>
      </c>
      <c r="R44" s="220" t="s">
        <v>480</v>
      </c>
      <c r="S44" s="218" t="s">
        <v>316</v>
      </c>
      <c r="T44" s="218" t="s">
        <v>316</v>
      </c>
    </row>
    <row r="45" spans="1:20" ht="63.75" x14ac:dyDescent="0.25">
      <c r="A45" s="214">
        <v>21</v>
      </c>
      <c r="B45" s="128" t="s">
        <v>475</v>
      </c>
      <c r="C45" s="128" t="s">
        <v>475</v>
      </c>
      <c r="D45" s="128" t="s">
        <v>412</v>
      </c>
      <c r="E45" s="221" t="s">
        <v>510</v>
      </c>
      <c r="F45" s="215" t="s">
        <v>316</v>
      </c>
      <c r="G45" s="223" t="s">
        <v>511</v>
      </c>
      <c r="H45" s="223" t="s">
        <v>511</v>
      </c>
      <c r="I45" s="216">
        <v>2017</v>
      </c>
      <c r="J45" s="217" t="s">
        <v>316</v>
      </c>
      <c r="K45" s="216">
        <v>2017</v>
      </c>
      <c r="L45" s="222">
        <v>6</v>
      </c>
      <c r="M45" s="222">
        <v>6</v>
      </c>
      <c r="N45" s="218" t="s">
        <v>316</v>
      </c>
      <c r="O45" s="218" t="s">
        <v>316</v>
      </c>
      <c r="P45" s="218" t="s">
        <v>316</v>
      </c>
      <c r="Q45" s="219" t="s">
        <v>479</v>
      </c>
      <c r="R45" s="220" t="s">
        <v>480</v>
      </c>
      <c r="S45" s="218" t="s">
        <v>316</v>
      </c>
      <c r="T45" s="218" t="s">
        <v>316</v>
      </c>
    </row>
    <row r="46" spans="1:20" ht="63.75" x14ac:dyDescent="0.25">
      <c r="A46" s="214">
        <v>22</v>
      </c>
      <c r="B46" s="128" t="s">
        <v>475</v>
      </c>
      <c r="C46" s="128" t="s">
        <v>475</v>
      </c>
      <c r="D46" s="128" t="s">
        <v>412</v>
      </c>
      <c r="E46" s="221" t="s">
        <v>512</v>
      </c>
      <c r="F46" s="215" t="s">
        <v>316</v>
      </c>
      <c r="G46" s="223" t="s">
        <v>513</v>
      </c>
      <c r="H46" s="223" t="s">
        <v>513</v>
      </c>
      <c r="I46" s="216">
        <v>1985</v>
      </c>
      <c r="J46" s="217" t="s">
        <v>316</v>
      </c>
      <c r="K46" s="216">
        <v>1985</v>
      </c>
      <c r="L46" s="222">
        <v>6</v>
      </c>
      <c r="M46" s="222">
        <v>6</v>
      </c>
      <c r="N46" s="218" t="s">
        <v>316</v>
      </c>
      <c r="O46" s="218" t="s">
        <v>316</v>
      </c>
      <c r="P46" s="218" t="s">
        <v>316</v>
      </c>
      <c r="Q46" s="219" t="s">
        <v>479</v>
      </c>
      <c r="R46" s="220" t="s">
        <v>480</v>
      </c>
      <c r="S46" s="218" t="s">
        <v>316</v>
      </c>
      <c r="T46" s="218" t="s">
        <v>316</v>
      </c>
    </row>
    <row r="47" spans="1:20" ht="63.75" x14ac:dyDescent="0.25">
      <c r="A47" s="214">
        <v>23</v>
      </c>
      <c r="B47" s="128" t="s">
        <v>475</v>
      </c>
      <c r="C47" s="128" t="s">
        <v>475</v>
      </c>
      <c r="D47" s="128" t="s">
        <v>412</v>
      </c>
      <c r="E47" s="221" t="s">
        <v>512</v>
      </c>
      <c r="F47" s="215" t="s">
        <v>316</v>
      </c>
      <c r="G47" s="223" t="s">
        <v>514</v>
      </c>
      <c r="H47" s="223" t="s">
        <v>514</v>
      </c>
      <c r="I47" s="216">
        <v>1985</v>
      </c>
      <c r="J47" s="217" t="s">
        <v>316</v>
      </c>
      <c r="K47" s="216">
        <v>1985</v>
      </c>
      <c r="L47" s="222">
        <v>6</v>
      </c>
      <c r="M47" s="222">
        <v>6</v>
      </c>
      <c r="N47" s="218" t="s">
        <v>316</v>
      </c>
      <c r="O47" s="218" t="s">
        <v>316</v>
      </c>
      <c r="P47" s="218" t="s">
        <v>316</v>
      </c>
      <c r="Q47" s="219" t="s">
        <v>479</v>
      </c>
      <c r="R47" s="220" t="s">
        <v>480</v>
      </c>
      <c r="S47" s="218" t="s">
        <v>316</v>
      </c>
      <c r="T47" s="218" t="s">
        <v>316</v>
      </c>
    </row>
    <row r="48" spans="1:20" ht="63.75" x14ac:dyDescent="0.25">
      <c r="A48" s="214">
        <v>24</v>
      </c>
      <c r="B48" s="128" t="s">
        <v>475</v>
      </c>
      <c r="C48" s="128" t="s">
        <v>475</v>
      </c>
      <c r="D48" s="128" t="s">
        <v>412</v>
      </c>
      <c r="E48" s="221" t="s">
        <v>512</v>
      </c>
      <c r="F48" s="215" t="s">
        <v>316</v>
      </c>
      <c r="G48" s="223" t="s">
        <v>515</v>
      </c>
      <c r="H48" s="223" t="s">
        <v>515</v>
      </c>
      <c r="I48" s="216">
        <v>1985</v>
      </c>
      <c r="J48" s="217" t="s">
        <v>316</v>
      </c>
      <c r="K48" s="216">
        <v>1985</v>
      </c>
      <c r="L48" s="222">
        <v>6</v>
      </c>
      <c r="M48" s="222">
        <v>6</v>
      </c>
      <c r="N48" s="218" t="s">
        <v>316</v>
      </c>
      <c r="O48" s="218" t="s">
        <v>316</v>
      </c>
      <c r="P48" s="218" t="s">
        <v>316</v>
      </c>
      <c r="Q48" s="219" t="s">
        <v>479</v>
      </c>
      <c r="R48" s="220" t="s">
        <v>480</v>
      </c>
      <c r="S48" s="218" t="s">
        <v>316</v>
      </c>
      <c r="T48" s="218" t="s">
        <v>316</v>
      </c>
    </row>
    <row r="49" spans="1:20" ht="63.75" x14ac:dyDescent="0.25">
      <c r="A49" s="214">
        <v>25</v>
      </c>
      <c r="B49" s="128" t="s">
        <v>475</v>
      </c>
      <c r="C49" s="128" t="s">
        <v>475</v>
      </c>
      <c r="D49" s="128" t="s">
        <v>412</v>
      </c>
      <c r="E49" s="221" t="s">
        <v>512</v>
      </c>
      <c r="F49" s="215" t="s">
        <v>316</v>
      </c>
      <c r="G49" s="223" t="s">
        <v>516</v>
      </c>
      <c r="H49" s="223" t="s">
        <v>516</v>
      </c>
      <c r="I49" s="216">
        <v>1985</v>
      </c>
      <c r="J49" s="217" t="s">
        <v>316</v>
      </c>
      <c r="K49" s="216">
        <v>1985</v>
      </c>
      <c r="L49" s="222">
        <v>6</v>
      </c>
      <c r="M49" s="222">
        <v>6</v>
      </c>
      <c r="N49" s="218" t="s">
        <v>316</v>
      </c>
      <c r="O49" s="218" t="s">
        <v>316</v>
      </c>
      <c r="P49" s="218" t="s">
        <v>316</v>
      </c>
      <c r="Q49" s="219" t="s">
        <v>479</v>
      </c>
      <c r="R49" s="220" t="s">
        <v>480</v>
      </c>
      <c r="S49" s="218" t="s">
        <v>316</v>
      </c>
      <c r="T49" s="218" t="s">
        <v>316</v>
      </c>
    </row>
    <row r="50" spans="1:20" ht="63.75" x14ac:dyDescent="0.25">
      <c r="A50" s="214">
        <v>26</v>
      </c>
      <c r="B50" s="128" t="s">
        <v>475</v>
      </c>
      <c r="C50" s="128" t="s">
        <v>475</v>
      </c>
      <c r="D50" s="128" t="s">
        <v>412</v>
      </c>
      <c r="E50" s="221" t="s">
        <v>512</v>
      </c>
      <c r="F50" s="215" t="s">
        <v>316</v>
      </c>
      <c r="G50" s="223" t="s">
        <v>517</v>
      </c>
      <c r="H50" s="223" t="s">
        <v>517</v>
      </c>
      <c r="I50" s="216">
        <v>1985</v>
      </c>
      <c r="J50" s="217" t="s">
        <v>316</v>
      </c>
      <c r="K50" s="216">
        <v>1985</v>
      </c>
      <c r="L50" s="222">
        <v>6</v>
      </c>
      <c r="M50" s="222">
        <v>6</v>
      </c>
      <c r="N50" s="218" t="s">
        <v>316</v>
      </c>
      <c r="O50" s="218" t="s">
        <v>316</v>
      </c>
      <c r="P50" s="218" t="s">
        <v>316</v>
      </c>
      <c r="Q50" s="219" t="s">
        <v>479</v>
      </c>
      <c r="R50" s="220" t="s">
        <v>480</v>
      </c>
      <c r="S50" s="218" t="s">
        <v>316</v>
      </c>
      <c r="T50" s="218" t="s">
        <v>316</v>
      </c>
    </row>
    <row r="51" spans="1:20" ht="63.75" x14ac:dyDescent="0.25">
      <c r="A51" s="214">
        <v>27</v>
      </c>
      <c r="B51" s="128" t="s">
        <v>475</v>
      </c>
      <c r="C51" s="128" t="s">
        <v>475</v>
      </c>
      <c r="D51" s="128" t="s">
        <v>412</v>
      </c>
      <c r="E51" s="221" t="s">
        <v>512</v>
      </c>
      <c r="F51" s="215" t="s">
        <v>316</v>
      </c>
      <c r="G51" s="223" t="s">
        <v>518</v>
      </c>
      <c r="H51" s="223" t="s">
        <v>518</v>
      </c>
      <c r="I51" s="216">
        <v>1985</v>
      </c>
      <c r="J51" s="217" t="s">
        <v>316</v>
      </c>
      <c r="K51" s="216">
        <v>1985</v>
      </c>
      <c r="L51" s="222">
        <v>6</v>
      </c>
      <c r="M51" s="222">
        <v>6</v>
      </c>
      <c r="N51" s="218" t="s">
        <v>316</v>
      </c>
      <c r="O51" s="218" t="s">
        <v>316</v>
      </c>
      <c r="P51" s="218" t="s">
        <v>316</v>
      </c>
      <c r="Q51" s="219" t="s">
        <v>479</v>
      </c>
      <c r="R51" s="220" t="s">
        <v>480</v>
      </c>
      <c r="S51" s="218" t="s">
        <v>316</v>
      </c>
      <c r="T51" s="218" t="s">
        <v>316</v>
      </c>
    </row>
    <row r="52" spans="1:20" ht="63.75" x14ac:dyDescent="0.25">
      <c r="A52" s="214">
        <v>28</v>
      </c>
      <c r="B52" s="128" t="s">
        <v>475</v>
      </c>
      <c r="C52" s="128" t="s">
        <v>475</v>
      </c>
      <c r="D52" s="128" t="s">
        <v>412</v>
      </c>
      <c r="E52" s="221" t="s">
        <v>519</v>
      </c>
      <c r="F52" s="215" t="s">
        <v>316</v>
      </c>
      <c r="G52" s="223" t="s">
        <v>520</v>
      </c>
      <c r="H52" s="223" t="s">
        <v>520</v>
      </c>
      <c r="I52" s="216">
        <v>1985</v>
      </c>
      <c r="J52" s="217" t="s">
        <v>316</v>
      </c>
      <c r="K52" s="216">
        <v>1985</v>
      </c>
      <c r="L52" s="222">
        <v>6</v>
      </c>
      <c r="M52" s="222">
        <v>6</v>
      </c>
      <c r="N52" s="218" t="s">
        <v>316</v>
      </c>
      <c r="O52" s="218" t="s">
        <v>316</v>
      </c>
      <c r="P52" s="218" t="s">
        <v>316</v>
      </c>
      <c r="Q52" s="219" t="s">
        <v>479</v>
      </c>
      <c r="R52" s="220" t="s">
        <v>480</v>
      </c>
      <c r="S52" s="218" t="s">
        <v>316</v>
      </c>
      <c r="T52" s="218" t="s">
        <v>316</v>
      </c>
    </row>
    <row r="53" spans="1:20" ht="63.75" x14ac:dyDescent="0.25">
      <c r="A53" s="214">
        <v>29</v>
      </c>
      <c r="B53" s="128" t="s">
        <v>475</v>
      </c>
      <c r="C53" s="128" t="s">
        <v>475</v>
      </c>
      <c r="D53" s="128" t="s">
        <v>412</v>
      </c>
      <c r="E53" s="221" t="s">
        <v>512</v>
      </c>
      <c r="F53" s="215" t="s">
        <v>316</v>
      </c>
      <c r="G53" s="223" t="s">
        <v>521</v>
      </c>
      <c r="H53" s="223" t="s">
        <v>521</v>
      </c>
      <c r="I53" s="216">
        <v>1985</v>
      </c>
      <c r="J53" s="217" t="s">
        <v>316</v>
      </c>
      <c r="K53" s="216">
        <v>1985</v>
      </c>
      <c r="L53" s="222">
        <v>6</v>
      </c>
      <c r="M53" s="222">
        <v>6</v>
      </c>
      <c r="N53" s="218" t="s">
        <v>316</v>
      </c>
      <c r="O53" s="218" t="s">
        <v>316</v>
      </c>
      <c r="P53" s="218" t="s">
        <v>316</v>
      </c>
      <c r="Q53" s="219" t="s">
        <v>479</v>
      </c>
      <c r="R53" s="220" t="s">
        <v>480</v>
      </c>
      <c r="S53" s="218" t="s">
        <v>316</v>
      </c>
      <c r="T53" s="218" t="s">
        <v>316</v>
      </c>
    </row>
    <row r="54" spans="1:20" ht="63.75" x14ac:dyDescent="0.25">
      <c r="A54" s="214">
        <v>30</v>
      </c>
      <c r="B54" s="128" t="s">
        <v>475</v>
      </c>
      <c r="C54" s="128" t="s">
        <v>475</v>
      </c>
      <c r="D54" s="128" t="s">
        <v>412</v>
      </c>
      <c r="E54" s="221" t="s">
        <v>519</v>
      </c>
      <c r="F54" s="215" t="s">
        <v>316</v>
      </c>
      <c r="G54" s="223" t="s">
        <v>522</v>
      </c>
      <c r="H54" s="223" t="s">
        <v>522</v>
      </c>
      <c r="I54" s="216">
        <v>1985</v>
      </c>
      <c r="J54" s="217" t="s">
        <v>316</v>
      </c>
      <c r="K54" s="216">
        <v>1985</v>
      </c>
      <c r="L54" s="222">
        <v>6</v>
      </c>
      <c r="M54" s="222">
        <v>6</v>
      </c>
      <c r="N54" s="218" t="s">
        <v>316</v>
      </c>
      <c r="O54" s="218" t="s">
        <v>316</v>
      </c>
      <c r="P54" s="218" t="s">
        <v>316</v>
      </c>
      <c r="Q54" s="219" t="s">
        <v>479</v>
      </c>
      <c r="R54" s="220" t="s">
        <v>480</v>
      </c>
      <c r="S54" s="218" t="s">
        <v>316</v>
      </c>
      <c r="T54" s="218" t="s">
        <v>316</v>
      </c>
    </row>
    <row r="55" spans="1:20" ht="63.75" x14ac:dyDescent="0.25">
      <c r="A55" s="214">
        <v>31</v>
      </c>
      <c r="B55" s="128" t="s">
        <v>475</v>
      </c>
      <c r="C55" s="128" t="s">
        <v>475</v>
      </c>
      <c r="D55" s="128" t="s">
        <v>412</v>
      </c>
      <c r="E55" s="221" t="s">
        <v>512</v>
      </c>
      <c r="F55" s="215" t="s">
        <v>316</v>
      </c>
      <c r="G55" s="223" t="s">
        <v>523</v>
      </c>
      <c r="H55" s="223" t="s">
        <v>523</v>
      </c>
      <c r="I55" s="216">
        <v>1985</v>
      </c>
      <c r="J55" s="217" t="s">
        <v>316</v>
      </c>
      <c r="K55" s="216">
        <v>1985</v>
      </c>
      <c r="L55" s="222">
        <v>6</v>
      </c>
      <c r="M55" s="222">
        <v>6</v>
      </c>
      <c r="N55" s="218" t="s">
        <v>316</v>
      </c>
      <c r="O55" s="218" t="s">
        <v>316</v>
      </c>
      <c r="P55" s="218" t="s">
        <v>316</v>
      </c>
      <c r="Q55" s="219" t="s">
        <v>479</v>
      </c>
      <c r="R55" s="220" t="s">
        <v>480</v>
      </c>
      <c r="S55" s="218" t="s">
        <v>316</v>
      </c>
      <c r="T55" s="218" t="s">
        <v>316</v>
      </c>
    </row>
    <row r="56" spans="1:20" ht="63.75" x14ac:dyDescent="0.25">
      <c r="A56" s="214">
        <v>32</v>
      </c>
      <c r="B56" s="128" t="s">
        <v>475</v>
      </c>
      <c r="C56" s="128" t="s">
        <v>475</v>
      </c>
      <c r="D56" s="128" t="s">
        <v>412</v>
      </c>
      <c r="E56" s="221" t="s">
        <v>512</v>
      </c>
      <c r="F56" s="215" t="s">
        <v>316</v>
      </c>
      <c r="G56" s="223" t="s">
        <v>524</v>
      </c>
      <c r="H56" s="223" t="s">
        <v>524</v>
      </c>
      <c r="I56" s="216">
        <v>1985</v>
      </c>
      <c r="J56" s="217" t="s">
        <v>316</v>
      </c>
      <c r="K56" s="216">
        <v>1985</v>
      </c>
      <c r="L56" s="222">
        <v>6</v>
      </c>
      <c r="M56" s="222">
        <v>6</v>
      </c>
      <c r="N56" s="218" t="s">
        <v>316</v>
      </c>
      <c r="O56" s="218" t="s">
        <v>316</v>
      </c>
      <c r="P56" s="218" t="s">
        <v>316</v>
      </c>
      <c r="Q56" s="219" t="s">
        <v>479</v>
      </c>
      <c r="R56" s="220" t="s">
        <v>480</v>
      </c>
      <c r="S56" s="218" t="s">
        <v>316</v>
      </c>
      <c r="T56" s="218" t="s">
        <v>316</v>
      </c>
    </row>
    <row r="57" spans="1:20" ht="63.75" x14ac:dyDescent="0.25">
      <c r="A57" s="214">
        <v>33</v>
      </c>
      <c r="B57" s="128" t="s">
        <v>475</v>
      </c>
      <c r="C57" s="128" t="s">
        <v>475</v>
      </c>
      <c r="D57" s="128" t="s">
        <v>412</v>
      </c>
      <c r="E57" s="221" t="s">
        <v>512</v>
      </c>
      <c r="F57" s="215" t="s">
        <v>316</v>
      </c>
      <c r="G57" s="223" t="s">
        <v>525</v>
      </c>
      <c r="H57" s="223" t="s">
        <v>525</v>
      </c>
      <c r="I57" s="216">
        <v>1985</v>
      </c>
      <c r="J57" s="217" t="s">
        <v>316</v>
      </c>
      <c r="K57" s="216">
        <v>1985</v>
      </c>
      <c r="L57" s="222">
        <v>6</v>
      </c>
      <c r="M57" s="222">
        <v>6</v>
      </c>
      <c r="N57" s="218" t="s">
        <v>316</v>
      </c>
      <c r="O57" s="218" t="s">
        <v>316</v>
      </c>
      <c r="P57" s="218" t="s">
        <v>316</v>
      </c>
      <c r="Q57" s="219" t="s">
        <v>479</v>
      </c>
      <c r="R57" s="220" t="s">
        <v>480</v>
      </c>
      <c r="S57" s="218" t="s">
        <v>316</v>
      </c>
      <c r="T57" s="218" t="s">
        <v>316</v>
      </c>
    </row>
    <row r="58" spans="1:20" ht="63.75" x14ac:dyDescent="0.25">
      <c r="A58" s="214">
        <v>34</v>
      </c>
      <c r="B58" s="128" t="s">
        <v>475</v>
      </c>
      <c r="C58" s="128" t="s">
        <v>475</v>
      </c>
      <c r="D58" s="128" t="s">
        <v>412</v>
      </c>
      <c r="E58" s="221" t="s">
        <v>512</v>
      </c>
      <c r="F58" s="215" t="s">
        <v>316</v>
      </c>
      <c r="G58" s="223" t="s">
        <v>526</v>
      </c>
      <c r="H58" s="223" t="s">
        <v>526</v>
      </c>
      <c r="I58" s="216">
        <v>1985</v>
      </c>
      <c r="J58" s="217" t="s">
        <v>316</v>
      </c>
      <c r="K58" s="216">
        <v>1985</v>
      </c>
      <c r="L58" s="222">
        <v>6</v>
      </c>
      <c r="M58" s="222">
        <v>6</v>
      </c>
      <c r="N58" s="218" t="s">
        <v>316</v>
      </c>
      <c r="O58" s="218" t="s">
        <v>316</v>
      </c>
      <c r="P58" s="218" t="s">
        <v>316</v>
      </c>
      <c r="Q58" s="219" t="s">
        <v>479</v>
      </c>
      <c r="R58" s="220" t="s">
        <v>480</v>
      </c>
      <c r="S58" s="218" t="s">
        <v>316</v>
      </c>
      <c r="T58" s="218" t="s">
        <v>316</v>
      </c>
    </row>
    <row r="59" spans="1:20" ht="63.75" x14ac:dyDescent="0.25">
      <c r="A59" s="214">
        <v>35</v>
      </c>
      <c r="B59" s="128" t="s">
        <v>475</v>
      </c>
      <c r="C59" s="128" t="s">
        <v>475</v>
      </c>
      <c r="D59" s="128" t="s">
        <v>412</v>
      </c>
      <c r="E59" s="221" t="s">
        <v>512</v>
      </c>
      <c r="F59" s="215" t="s">
        <v>316</v>
      </c>
      <c r="G59" s="223" t="s">
        <v>527</v>
      </c>
      <c r="H59" s="223" t="s">
        <v>527</v>
      </c>
      <c r="I59" s="216">
        <v>1985</v>
      </c>
      <c r="J59" s="217" t="s">
        <v>316</v>
      </c>
      <c r="K59" s="216">
        <v>1985</v>
      </c>
      <c r="L59" s="222">
        <v>6</v>
      </c>
      <c r="M59" s="222">
        <v>6</v>
      </c>
      <c r="N59" s="218" t="s">
        <v>316</v>
      </c>
      <c r="O59" s="218" t="s">
        <v>316</v>
      </c>
      <c r="P59" s="218" t="s">
        <v>316</v>
      </c>
      <c r="Q59" s="219" t="s">
        <v>479</v>
      </c>
      <c r="R59" s="220" t="s">
        <v>480</v>
      </c>
      <c r="S59" s="218" t="s">
        <v>316</v>
      </c>
      <c r="T59" s="218" t="s">
        <v>316</v>
      </c>
    </row>
    <row r="60" spans="1:20" x14ac:dyDescent="0.25">
      <c r="A60" s="53"/>
      <c r="B60" s="53"/>
      <c r="C60" s="53"/>
      <c r="D60" s="53"/>
      <c r="E60" s="53"/>
      <c r="F60" s="53"/>
      <c r="G60" s="53"/>
      <c r="H60" s="53"/>
      <c r="I60" s="53"/>
      <c r="J60" s="53"/>
      <c r="K60" s="53"/>
      <c r="L60" s="53"/>
      <c r="M60" s="53"/>
      <c r="N60" s="53"/>
      <c r="O60" s="53"/>
      <c r="P60" s="53"/>
      <c r="Q60" s="53"/>
      <c r="R60" s="53"/>
      <c r="S60" s="53"/>
      <c r="T60" s="53"/>
    </row>
    <row r="61" spans="1:20" s="50" customFormat="1" ht="12.75" x14ac:dyDescent="0.2">
      <c r="B61" s="51"/>
      <c r="C61" s="51"/>
      <c r="K61" s="51"/>
    </row>
  </sheetData>
  <mergeCells count="26">
    <mergeCell ref="L21:M22"/>
    <mergeCell ref="N21:O22"/>
    <mergeCell ref="P21:P22"/>
    <mergeCell ref="D21:D23"/>
    <mergeCell ref="B21:C22"/>
    <mergeCell ref="A21:A23"/>
    <mergeCell ref="E21:F22"/>
    <mergeCell ref="G21:H22"/>
    <mergeCell ref="I21:J22"/>
    <mergeCell ref="K21:K22"/>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330" t="str">
        <f>'6.1. Паспорт сетевой график'!$A$5</f>
        <v>Год раскрытия информации: 2023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34" t="s">
        <v>11</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8" t="str">
        <f>'1. паспорт местоположение'!A9:C9</f>
        <v xml:space="preserve">АО "Россети Тюмень"  </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row>
    <row r="10" spans="1:27" s="12" customFormat="1" ht="18.75" customHeight="1" x14ac:dyDescent="0.2">
      <c r="E10" s="331" t="s">
        <v>10</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6" t="str">
        <f>'1. паспорт местоположение'!$A$12</f>
        <v>F_TP1100.PS.0041</v>
      </c>
      <c r="F12" s="336"/>
      <c r="G12" s="336"/>
      <c r="H12" s="336"/>
      <c r="I12" s="336"/>
      <c r="J12" s="336"/>
      <c r="K12" s="336"/>
      <c r="L12" s="336"/>
      <c r="M12" s="336"/>
      <c r="N12" s="336"/>
      <c r="O12" s="336"/>
      <c r="P12" s="336"/>
      <c r="Q12" s="336"/>
      <c r="R12" s="336"/>
      <c r="S12" s="336"/>
      <c r="T12" s="336"/>
      <c r="U12" s="336"/>
      <c r="V12" s="336"/>
      <c r="W12" s="336"/>
      <c r="X12" s="336"/>
      <c r="Y12" s="336"/>
    </row>
    <row r="13" spans="1:27" s="12" customFormat="1" ht="18.75" customHeight="1" x14ac:dyDescent="0.2">
      <c r="E13" s="331" t="s">
        <v>9</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6.5" customHeight="1" x14ac:dyDescent="0.2">
      <c r="A15" s="336"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3"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415</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2" customFormat="1" ht="21" customHeight="1" x14ac:dyDescent="0.25"/>
    <row r="21" spans="1:27" ht="15.75" customHeight="1" x14ac:dyDescent="0.25">
      <c r="A21" s="359" t="s">
        <v>6</v>
      </c>
      <c r="B21" s="361" t="s">
        <v>422</v>
      </c>
      <c r="C21" s="362"/>
      <c r="D21" s="361" t="s">
        <v>424</v>
      </c>
      <c r="E21" s="362"/>
      <c r="F21" s="344" t="s">
        <v>104</v>
      </c>
      <c r="G21" s="346"/>
      <c r="H21" s="346"/>
      <c r="I21" s="345"/>
      <c r="J21" s="359" t="s">
        <v>425</v>
      </c>
      <c r="K21" s="361" t="s">
        <v>426</v>
      </c>
      <c r="L21" s="362"/>
      <c r="M21" s="361" t="s">
        <v>427</v>
      </c>
      <c r="N21" s="362"/>
      <c r="O21" s="361" t="e">
        <f>'1. паспорт местоположение'!A5:C5</f>
        <v>#VALUE!</v>
      </c>
      <c r="P21" s="362"/>
      <c r="Q21" s="361" t="s">
        <v>127</v>
      </c>
      <c r="R21" s="362"/>
      <c r="S21" s="359" t="s">
        <v>126</v>
      </c>
      <c r="T21" s="359" t="s">
        <v>428</v>
      </c>
      <c r="U21" s="359" t="s">
        <v>423</v>
      </c>
      <c r="V21" s="361" t="s">
        <v>125</v>
      </c>
      <c r="W21" s="362"/>
      <c r="X21" s="344" t="s">
        <v>117</v>
      </c>
      <c r="Y21" s="346"/>
      <c r="Z21" s="344" t="s">
        <v>116</v>
      </c>
      <c r="AA21" s="346"/>
    </row>
    <row r="22" spans="1:27" ht="216" customHeight="1" x14ac:dyDescent="0.25">
      <c r="A22" s="365"/>
      <c r="B22" s="363"/>
      <c r="C22" s="364"/>
      <c r="D22" s="363"/>
      <c r="E22" s="364"/>
      <c r="F22" s="344" t="s">
        <v>124</v>
      </c>
      <c r="G22" s="345"/>
      <c r="H22" s="344" t="s">
        <v>123</v>
      </c>
      <c r="I22" s="345"/>
      <c r="J22" s="360"/>
      <c r="K22" s="363"/>
      <c r="L22" s="364"/>
      <c r="M22" s="363"/>
      <c r="N22" s="364"/>
      <c r="O22" s="363"/>
      <c r="P22" s="364"/>
      <c r="Q22" s="363"/>
      <c r="R22" s="364"/>
      <c r="S22" s="360"/>
      <c r="T22" s="360"/>
      <c r="U22" s="360"/>
      <c r="V22" s="363"/>
      <c r="W22" s="364"/>
      <c r="X22" s="82" t="s">
        <v>115</v>
      </c>
      <c r="Y22" s="82" t="s">
        <v>413</v>
      </c>
      <c r="Z22" s="82" t="s">
        <v>114</v>
      </c>
      <c r="AA22" s="82" t="s">
        <v>113</v>
      </c>
    </row>
    <row r="23" spans="1:27" ht="60" customHeight="1" x14ac:dyDescent="0.25">
      <c r="A23" s="360"/>
      <c r="B23" s="117" t="s">
        <v>111</v>
      </c>
      <c r="C23" s="117"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2:Y12"/>
    <mergeCell ref="E13:Y13"/>
    <mergeCell ref="A9:AA9"/>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70" zoomScaleSheetLayoutView="7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330" t="str">
        <f>'1. паспорт местоположение'!A5:C5</f>
        <v>Год раскрытия информации: 2023 год</v>
      </c>
      <c r="B5" s="330"/>
      <c r="C5" s="330"/>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34" t="s">
        <v>11</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 xml:space="preserve">АО "Россети Тюмень"  </v>
      </c>
      <c r="B9" s="334"/>
      <c r="C9" s="334"/>
      <c r="D9" s="8"/>
      <c r="E9" s="8"/>
      <c r="F9" s="8"/>
      <c r="G9" s="8"/>
      <c r="H9" s="13"/>
      <c r="I9" s="13"/>
      <c r="J9" s="13"/>
      <c r="K9" s="13"/>
      <c r="L9" s="13"/>
      <c r="M9" s="13"/>
      <c r="N9" s="13"/>
      <c r="O9" s="13"/>
      <c r="P9" s="13"/>
      <c r="Q9" s="13"/>
      <c r="R9" s="13"/>
      <c r="S9" s="13"/>
      <c r="T9" s="13"/>
      <c r="U9" s="13"/>
    </row>
    <row r="10" spans="1:29" s="12" customFormat="1" ht="18.75" x14ac:dyDescent="0.2">
      <c r="A10" s="331" t="s">
        <v>10</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131" t="s">
        <v>8</v>
      </c>
      <c r="B12" s="333" t="str">
        <f>'1. паспорт местоположение'!$A$12</f>
        <v>F_TP1100.PS.0041</v>
      </c>
      <c r="C12" s="333"/>
      <c r="D12" s="8"/>
      <c r="E12" s="8"/>
      <c r="F12" s="8"/>
      <c r="G12" s="8"/>
      <c r="H12" s="13"/>
      <c r="I12" s="13"/>
      <c r="J12" s="13"/>
      <c r="K12" s="13"/>
      <c r="L12" s="13"/>
      <c r="M12" s="13"/>
      <c r="N12" s="13"/>
      <c r="O12" s="13"/>
      <c r="P12" s="13"/>
      <c r="Q12" s="13"/>
      <c r="R12" s="13"/>
      <c r="S12" s="13"/>
      <c r="T12" s="13"/>
      <c r="U12" s="13"/>
    </row>
    <row r="13" spans="1:29" s="12" customFormat="1" ht="18.75" x14ac:dyDescent="0.2">
      <c r="A13" s="331" t="s">
        <v>9</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9"/>
      <c r="B14" s="339"/>
      <c r="C14" s="339"/>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332"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32"/>
      <c r="C15" s="332"/>
      <c r="D15" s="7"/>
      <c r="E15" s="7"/>
      <c r="F15" s="7"/>
      <c r="G15" s="7"/>
      <c r="H15" s="7"/>
      <c r="I15" s="7"/>
      <c r="J15" s="7"/>
      <c r="K15" s="7"/>
      <c r="L15" s="7"/>
      <c r="M15" s="7"/>
      <c r="N15" s="7"/>
      <c r="O15" s="7"/>
      <c r="P15" s="7"/>
      <c r="Q15" s="7"/>
      <c r="R15" s="7"/>
      <c r="S15" s="7"/>
      <c r="T15" s="7"/>
      <c r="U15" s="8"/>
    </row>
    <row r="16" spans="1:29" s="3" customFormat="1" ht="15" customHeight="1" x14ac:dyDescent="0.2">
      <c r="A16" s="331" t="s">
        <v>7</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32" t="s">
        <v>408</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116"/>
      <c r="B19" s="116"/>
      <c r="C19" s="116"/>
      <c r="D19" s="6"/>
      <c r="E19" s="6"/>
      <c r="F19" s="6"/>
      <c r="G19" s="6"/>
      <c r="H19" s="4"/>
      <c r="I19" s="4"/>
      <c r="J19" s="4"/>
      <c r="K19" s="4"/>
      <c r="L19" s="4"/>
      <c r="M19" s="4"/>
      <c r="N19" s="4"/>
      <c r="O19" s="4"/>
      <c r="P19" s="4"/>
      <c r="Q19" s="4"/>
      <c r="R19" s="4"/>
    </row>
    <row r="20" spans="1:21" s="3" customFormat="1" ht="39.75" customHeight="1" x14ac:dyDescent="0.2">
      <c r="A20" s="24" t="s">
        <v>6</v>
      </c>
      <c r="B20" s="36" t="s">
        <v>69</v>
      </c>
      <c r="C20" s="35" t="s">
        <v>68</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44.25" x14ac:dyDescent="0.2">
      <c r="A22" s="23" t="s">
        <v>67</v>
      </c>
      <c r="B22" s="29" t="s">
        <v>420</v>
      </c>
      <c r="C22" s="235" t="s">
        <v>566</v>
      </c>
      <c r="D22" s="28"/>
      <c r="E22" s="28"/>
      <c r="F22" s="27"/>
      <c r="G22" s="27"/>
      <c r="H22" s="27"/>
      <c r="I22" s="27"/>
      <c r="J22" s="27"/>
      <c r="K22" s="27"/>
      <c r="L22" s="27"/>
      <c r="M22" s="27"/>
      <c r="N22" s="27"/>
      <c r="O22" s="27"/>
      <c r="P22" s="27"/>
      <c r="Q22" s="26"/>
      <c r="R22" s="26"/>
      <c r="S22" s="26"/>
      <c r="T22" s="26"/>
      <c r="U22" s="26"/>
    </row>
    <row r="23" spans="1:21" ht="42.75" customHeight="1" x14ac:dyDescent="0.25">
      <c r="A23" s="23" t="s">
        <v>65</v>
      </c>
      <c r="B23" s="25" t="s">
        <v>62</v>
      </c>
      <c r="C23" s="24" t="s">
        <v>550</v>
      </c>
      <c r="D23" s="22"/>
      <c r="E23" s="22"/>
      <c r="F23" s="22"/>
      <c r="G23" s="22"/>
      <c r="H23" s="22"/>
      <c r="I23" s="22"/>
      <c r="J23" s="22"/>
      <c r="K23" s="22"/>
      <c r="L23" s="22"/>
      <c r="M23" s="22"/>
      <c r="N23" s="22"/>
      <c r="O23" s="22"/>
      <c r="P23" s="22"/>
      <c r="Q23" s="22"/>
      <c r="R23" s="22"/>
      <c r="S23" s="22"/>
      <c r="T23" s="22"/>
      <c r="U23" s="22"/>
    </row>
    <row r="24" spans="1:21" ht="63" customHeight="1" x14ac:dyDescent="0.25">
      <c r="A24" s="23" t="s">
        <v>64</v>
      </c>
      <c r="B24" s="25" t="s">
        <v>440</v>
      </c>
      <c r="C24" s="24" t="s">
        <v>452</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441</v>
      </c>
      <c r="C25" s="24" t="s">
        <v>692</v>
      </c>
      <c r="D25" s="22"/>
      <c r="E25" s="22"/>
      <c r="F25" s="22"/>
      <c r="G25" s="22"/>
      <c r="H25" s="22"/>
      <c r="I25" s="22"/>
      <c r="J25" s="22"/>
      <c r="K25" s="22"/>
      <c r="L25" s="22"/>
      <c r="M25" s="22"/>
      <c r="N25" s="22"/>
      <c r="O25" s="22"/>
      <c r="P25" s="22"/>
      <c r="Q25" s="22"/>
      <c r="R25" s="22"/>
      <c r="S25" s="22"/>
      <c r="T25" s="22"/>
      <c r="U25" s="22"/>
    </row>
    <row r="26" spans="1:21" ht="42.75" customHeight="1" x14ac:dyDescent="0.25">
      <c r="A26" s="23" t="s">
        <v>61</v>
      </c>
      <c r="B26" s="25" t="s">
        <v>186</v>
      </c>
      <c r="C26" s="24" t="s">
        <v>451</v>
      </c>
      <c r="D26" s="22"/>
      <c r="E26" s="22"/>
      <c r="F26" s="22"/>
      <c r="G26" s="22"/>
      <c r="H26" s="22"/>
      <c r="I26" s="22"/>
      <c r="J26" s="22"/>
      <c r="K26" s="22"/>
      <c r="L26" s="22"/>
      <c r="M26" s="22"/>
      <c r="N26" s="22"/>
      <c r="O26" s="22"/>
      <c r="P26" s="22"/>
      <c r="Q26" s="22"/>
      <c r="R26" s="22"/>
      <c r="S26" s="22"/>
      <c r="T26" s="22"/>
      <c r="U26" s="22"/>
    </row>
    <row r="27" spans="1:21" ht="42.75" customHeight="1" x14ac:dyDescent="0.25">
      <c r="A27" s="23" t="s">
        <v>60</v>
      </c>
      <c r="B27" s="25" t="s">
        <v>421</v>
      </c>
      <c r="C27" s="24" t="str">
        <f>C22</f>
        <v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35" t="s">
        <v>683</v>
      </c>
      <c r="D30" s="22"/>
      <c r="E30" s="22"/>
      <c r="F30" s="22"/>
      <c r="G30" s="22"/>
      <c r="H30" s="22"/>
      <c r="I30" s="22"/>
      <c r="J30" s="22"/>
      <c r="K30" s="22"/>
      <c r="L30" s="22"/>
      <c r="M30" s="22"/>
      <c r="N30" s="22"/>
      <c r="O30" s="22"/>
      <c r="P30" s="22"/>
      <c r="Q30" s="22"/>
      <c r="R30" s="22"/>
      <c r="S30" s="22"/>
      <c r="T30" s="22"/>
      <c r="U30" s="22"/>
    </row>
    <row r="31" spans="1:21" ht="15" customHeight="1" x14ac:dyDescent="0.25">
      <c r="A31" s="22"/>
      <c r="B31" s="22"/>
      <c r="C31" s="22"/>
      <c r="D31" s="22"/>
      <c r="E31" s="22"/>
      <c r="F31" s="22"/>
      <c r="G31" s="22"/>
      <c r="H31" s="22"/>
      <c r="I31" s="22"/>
      <c r="J31" s="22"/>
      <c r="K31" s="22"/>
      <c r="L31" s="22"/>
      <c r="M31" s="22"/>
      <c r="N31" s="22"/>
      <c r="O31" s="22"/>
      <c r="P31" s="22"/>
      <c r="Q31" s="22"/>
      <c r="R31" s="22"/>
      <c r="S31" s="22"/>
      <c r="T31" s="22"/>
      <c r="U31" s="22"/>
    </row>
    <row r="32" spans="1:21" ht="15" customHeight="1" x14ac:dyDescent="0.25">
      <c r="A32" s="22"/>
      <c r="B32" s="22"/>
      <c r="C32" s="22"/>
      <c r="D32" s="22"/>
      <c r="E32" s="22"/>
      <c r="F32" s="22"/>
      <c r="G32" s="22"/>
      <c r="H32" s="22"/>
      <c r="I32" s="22"/>
      <c r="J32" s="22"/>
      <c r="K32" s="22"/>
      <c r="L32" s="22"/>
      <c r="M32" s="22"/>
      <c r="N32" s="22"/>
      <c r="O32" s="22"/>
      <c r="P32" s="22"/>
      <c r="Q32" s="22"/>
      <c r="R32" s="22"/>
      <c r="S32" s="22"/>
      <c r="T32" s="22"/>
      <c r="U32" s="22"/>
    </row>
    <row r="33" spans="1:21" ht="15" customHeight="1" x14ac:dyDescent="0.25">
      <c r="A33" s="22"/>
      <c r="B33" s="22"/>
      <c r="C33" s="22"/>
      <c r="D33" s="22"/>
      <c r="E33" s="22"/>
      <c r="F33" s="22"/>
      <c r="G33" s="22"/>
      <c r="H33" s="22"/>
      <c r="I33" s="22"/>
      <c r="J33" s="22"/>
      <c r="K33" s="22"/>
      <c r="L33" s="22"/>
      <c r="M33" s="22"/>
      <c r="N33" s="22"/>
      <c r="O33" s="22"/>
      <c r="P33" s="22"/>
      <c r="Q33" s="22"/>
      <c r="R33" s="22"/>
      <c r="S33" s="22"/>
      <c r="T33" s="22"/>
      <c r="U33" s="22"/>
    </row>
    <row r="34" spans="1:21" ht="15" customHeight="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3:C13"/>
    <mergeCell ref="A14:C14"/>
    <mergeCell ref="B12:C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8" zoomScaleNormal="80" zoomScaleSheetLayoutView="68" workbookViewId="0">
      <selection activeCell="I40" sqref="I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71</v>
      </c>
    </row>
    <row r="2" spans="1:28" ht="18.75" x14ac:dyDescent="0.3">
      <c r="Z2" s="15" t="s">
        <v>12</v>
      </c>
    </row>
    <row r="3" spans="1:28" ht="18.75" x14ac:dyDescent="0.3">
      <c r="Z3" s="15" t="s">
        <v>70</v>
      </c>
    </row>
    <row r="4" spans="1:28" ht="18.75" customHeight="1" x14ac:dyDescent="0.25">
      <c r="A4" s="330" t="str">
        <f>'1. паспорт местоположение'!A5:C5</f>
        <v>Год раскрытия информации: 2023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11</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14"/>
      <c r="AB6" s="114"/>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14"/>
      <c r="AB7" s="114"/>
    </row>
    <row r="8" spans="1:28" ht="18.75" x14ac:dyDescent="0.25">
      <c r="A8" s="334" t="str">
        <f>'1. паспорт местоположение'!A9:C9</f>
        <v xml:space="preserve">АО "Россети Тюмень"  </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15"/>
      <c r="AB8" s="115"/>
    </row>
    <row r="9" spans="1:28" ht="15.75" x14ac:dyDescent="0.25">
      <c r="A9" s="331" t="s">
        <v>10</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16"/>
      <c r="AB9" s="116"/>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14"/>
      <c r="AB10" s="114"/>
    </row>
    <row r="11" spans="1:28" s="114" customFormat="1" ht="18.75" x14ac:dyDescent="0.25">
      <c r="A11" s="334" t="str">
        <f>'1. паспорт местоположение'!A12:C12</f>
        <v>F_TP1100.PS.0041</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row>
    <row r="12" spans="1:28" ht="15.75" x14ac:dyDescent="0.25">
      <c r="A12" s="331" t="s">
        <v>9</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16"/>
      <c r="AB12" s="116"/>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ht="18.75" x14ac:dyDescent="0.25">
      <c r="A14" s="373"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11"/>
      <c r="AB14" s="11"/>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16"/>
      <c r="AB15" s="116"/>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23"/>
      <c r="AB16" s="123"/>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23"/>
      <c r="AB17" s="123"/>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23"/>
      <c r="AB18" s="123"/>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23"/>
      <c r="AB19" s="123"/>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24"/>
      <c r="AB20" s="124"/>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24"/>
      <c r="AB21" s="124"/>
    </row>
    <row r="22" spans="1:28" x14ac:dyDescent="0.25">
      <c r="A22" s="368" t="s">
        <v>439</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25"/>
      <c r="AB22" s="125"/>
    </row>
    <row r="23" spans="1:28" ht="32.25" customHeight="1" x14ac:dyDescent="0.25">
      <c r="A23" s="370" t="s">
        <v>313</v>
      </c>
      <c r="B23" s="371"/>
      <c r="C23" s="371"/>
      <c r="D23" s="371"/>
      <c r="E23" s="371"/>
      <c r="F23" s="371"/>
      <c r="G23" s="371"/>
      <c r="H23" s="371"/>
      <c r="I23" s="371"/>
      <c r="J23" s="371"/>
      <c r="K23" s="371"/>
      <c r="L23" s="372"/>
      <c r="M23" s="369" t="s">
        <v>314</v>
      </c>
      <c r="N23" s="369"/>
      <c r="O23" s="369"/>
      <c r="P23" s="369"/>
      <c r="Q23" s="369"/>
      <c r="R23" s="369"/>
      <c r="S23" s="369"/>
      <c r="T23" s="369"/>
      <c r="U23" s="369"/>
      <c r="V23" s="369"/>
      <c r="W23" s="369"/>
      <c r="X23" s="369"/>
      <c r="Y23" s="369"/>
      <c r="Z23" s="369"/>
    </row>
    <row r="24" spans="1:28" ht="151.5" customHeight="1" x14ac:dyDescent="0.25">
      <c r="A24" s="79" t="s">
        <v>189</v>
      </c>
      <c r="B24" s="80" t="s">
        <v>213</v>
      </c>
      <c r="C24" s="79" t="s">
        <v>307</v>
      </c>
      <c r="D24" s="79" t="s">
        <v>190</v>
      </c>
      <c r="E24" s="79" t="s">
        <v>308</v>
      </c>
      <c r="F24" s="79" t="s">
        <v>310</v>
      </c>
      <c r="G24" s="79" t="s">
        <v>309</v>
      </c>
      <c r="H24" s="79" t="s">
        <v>191</v>
      </c>
      <c r="I24" s="79" t="s">
        <v>311</v>
      </c>
      <c r="J24" s="79" t="s">
        <v>217</v>
      </c>
      <c r="K24" s="80" t="s">
        <v>212</v>
      </c>
      <c r="L24" s="80" t="s">
        <v>192</v>
      </c>
      <c r="M24" s="81" t="s">
        <v>229</v>
      </c>
      <c r="N24" s="80" t="s">
        <v>449</v>
      </c>
      <c r="O24" s="79" t="s">
        <v>227</v>
      </c>
      <c r="P24" s="79" t="s">
        <v>228</v>
      </c>
      <c r="Q24" s="79" t="s">
        <v>226</v>
      </c>
      <c r="R24" s="79" t="s">
        <v>191</v>
      </c>
      <c r="S24" s="79" t="s">
        <v>225</v>
      </c>
      <c r="T24" s="79" t="s">
        <v>224</v>
      </c>
      <c r="U24" s="79" t="s">
        <v>306</v>
      </c>
      <c r="V24" s="79" t="s">
        <v>226</v>
      </c>
      <c r="W24" s="94" t="s">
        <v>211</v>
      </c>
      <c r="X24" s="94" t="s">
        <v>238</v>
      </c>
      <c r="Y24" s="94" t="s">
        <v>239</v>
      </c>
      <c r="Z24" s="96" t="s">
        <v>236</v>
      </c>
    </row>
    <row r="25" spans="1:28" ht="16.5" customHeight="1" x14ac:dyDescent="0.25">
      <c r="A25" s="79">
        <v>1</v>
      </c>
      <c r="B25" s="80">
        <v>2</v>
      </c>
      <c r="C25" s="79">
        <v>3</v>
      </c>
      <c r="D25" s="80">
        <v>4</v>
      </c>
      <c r="E25" s="79">
        <v>5</v>
      </c>
      <c r="F25" s="80">
        <v>6</v>
      </c>
      <c r="G25" s="79">
        <v>7</v>
      </c>
      <c r="H25" s="80">
        <v>8</v>
      </c>
      <c r="I25" s="79">
        <v>9</v>
      </c>
      <c r="J25" s="80">
        <v>10</v>
      </c>
      <c r="K25" s="126">
        <v>11</v>
      </c>
      <c r="L25" s="80">
        <v>12</v>
      </c>
      <c r="M25" s="126">
        <v>13</v>
      </c>
      <c r="N25" s="80">
        <v>14</v>
      </c>
      <c r="O25" s="126">
        <v>15</v>
      </c>
      <c r="P25" s="80">
        <v>16</v>
      </c>
      <c r="Q25" s="126">
        <v>17</v>
      </c>
      <c r="R25" s="80">
        <v>18</v>
      </c>
      <c r="S25" s="126">
        <v>19</v>
      </c>
      <c r="T25" s="80">
        <v>20</v>
      </c>
      <c r="U25" s="126">
        <v>21</v>
      </c>
      <c r="V25" s="80">
        <v>22</v>
      </c>
      <c r="W25" s="126">
        <v>23</v>
      </c>
      <c r="X25" s="80">
        <v>24</v>
      </c>
      <c r="Y25" s="126">
        <v>25</v>
      </c>
      <c r="Z25" s="80">
        <v>26</v>
      </c>
    </row>
    <row r="26" spans="1:28" ht="45.75" customHeight="1" x14ac:dyDescent="0.25">
      <c r="A26" s="72" t="s">
        <v>291</v>
      </c>
      <c r="B26" s="78"/>
      <c r="C26" s="74" t="s">
        <v>293</v>
      </c>
      <c r="D26" s="74" t="s">
        <v>294</v>
      </c>
      <c r="E26" s="74" t="s">
        <v>295</v>
      </c>
      <c r="F26" s="74" t="s">
        <v>221</v>
      </c>
      <c r="G26" s="74" t="s">
        <v>296</v>
      </c>
      <c r="H26" s="74" t="s">
        <v>191</v>
      </c>
      <c r="I26" s="74" t="s">
        <v>297</v>
      </c>
      <c r="J26" s="74" t="s">
        <v>298</v>
      </c>
      <c r="K26" s="71"/>
      <c r="L26" s="75" t="s">
        <v>209</v>
      </c>
      <c r="M26" s="77" t="s">
        <v>223</v>
      </c>
      <c r="N26" s="71"/>
      <c r="O26" s="71"/>
      <c r="P26" s="71"/>
      <c r="Q26" s="71"/>
      <c r="R26" s="71"/>
      <c r="S26" s="71"/>
      <c r="T26" s="71"/>
      <c r="U26" s="71"/>
      <c r="V26" s="71"/>
      <c r="W26" s="71"/>
      <c r="X26" s="71"/>
      <c r="Y26" s="71"/>
      <c r="Z26" s="73" t="s">
        <v>237</v>
      </c>
    </row>
    <row r="27" spans="1:28" ht="39.6" customHeight="1" x14ac:dyDescent="0.25">
      <c r="A27" s="71">
        <v>2016</v>
      </c>
      <c r="B27" s="71" t="s">
        <v>528</v>
      </c>
      <c r="C27" s="71">
        <v>4.55</v>
      </c>
      <c r="D27" s="71">
        <v>2</v>
      </c>
      <c r="E27" s="71">
        <v>2.5</v>
      </c>
      <c r="F27" s="74">
        <v>9.1</v>
      </c>
      <c r="G27" s="74">
        <v>11.375</v>
      </c>
      <c r="H27" s="71">
        <v>226773</v>
      </c>
      <c r="I27" s="74">
        <v>4.0128233960833081E-5</v>
      </c>
      <c r="J27" s="74">
        <v>8.8193920793039734E-6</v>
      </c>
      <c r="K27" s="75" t="s">
        <v>529</v>
      </c>
      <c r="L27" s="72" t="s">
        <v>530</v>
      </c>
      <c r="M27" s="75">
        <v>2021</v>
      </c>
      <c r="N27" s="71">
        <v>1</v>
      </c>
      <c r="O27" s="71">
        <v>1</v>
      </c>
      <c r="P27" s="71">
        <v>1</v>
      </c>
      <c r="Q27" s="71">
        <v>4.4096960396519867E-6</v>
      </c>
      <c r="R27" s="71">
        <v>226773</v>
      </c>
      <c r="S27" s="71">
        <v>4.4096960396519867E-6</v>
      </c>
      <c r="T27" s="71">
        <v>4.4096960396519867E-6</v>
      </c>
      <c r="U27" s="71">
        <v>1</v>
      </c>
      <c r="V27" s="71">
        <v>4.4096960396519867E-6</v>
      </c>
      <c r="W27" s="71">
        <v>-3.5718537921181095E-5</v>
      </c>
      <c r="X27" s="71">
        <v>-4.4096960396519867E-6</v>
      </c>
      <c r="Y27" s="71">
        <v>-10.375</v>
      </c>
      <c r="Z27" s="71"/>
    </row>
    <row r="28" spans="1:28" hidden="1" x14ac:dyDescent="0.25">
      <c r="A28" s="71" t="s">
        <v>193</v>
      </c>
      <c r="B28" s="71" t="s">
        <v>214</v>
      </c>
      <c r="C28" s="71" t="s">
        <v>197</v>
      </c>
      <c r="D28" s="71" t="s">
        <v>198</v>
      </c>
      <c r="E28" s="71" t="s">
        <v>230</v>
      </c>
      <c r="F28" s="74" t="s">
        <v>194</v>
      </c>
      <c r="G28" s="74" t="s">
        <v>233</v>
      </c>
      <c r="H28" s="71" t="s">
        <v>191</v>
      </c>
      <c r="I28" s="74" t="s">
        <v>218</v>
      </c>
      <c r="J28" s="74" t="s">
        <v>203</v>
      </c>
      <c r="K28" s="75" t="s">
        <v>206</v>
      </c>
      <c r="L28" s="76"/>
      <c r="M28" s="75" t="s">
        <v>0</v>
      </c>
      <c r="N28" s="75"/>
      <c r="O28" s="75"/>
      <c r="P28" s="75"/>
      <c r="Q28" s="75"/>
      <c r="R28" s="75"/>
      <c r="S28" s="75"/>
      <c r="T28" s="75"/>
      <c r="U28" s="75"/>
      <c r="V28" s="75"/>
      <c r="W28" s="75"/>
      <c r="X28" s="75"/>
      <c r="Y28" s="75"/>
      <c r="Z28" s="75"/>
    </row>
    <row r="29" spans="1:28" hidden="1" x14ac:dyDescent="0.25">
      <c r="A29" s="71" t="s">
        <v>193</v>
      </c>
      <c r="B29" s="71" t="s">
        <v>215</v>
      </c>
      <c r="C29" s="71" t="s">
        <v>199</v>
      </c>
      <c r="D29" s="71" t="s">
        <v>200</v>
      </c>
      <c r="E29" s="71" t="s">
        <v>231</v>
      </c>
      <c r="F29" s="74" t="s">
        <v>195</v>
      </c>
      <c r="G29" s="74" t="s">
        <v>234</v>
      </c>
      <c r="H29" s="71" t="s">
        <v>191</v>
      </c>
      <c r="I29" s="74" t="s">
        <v>219</v>
      </c>
      <c r="J29" s="74" t="s">
        <v>204</v>
      </c>
      <c r="K29" s="75" t="s">
        <v>207</v>
      </c>
      <c r="L29" s="76"/>
      <c r="M29" s="71"/>
      <c r="N29" s="71"/>
      <c r="O29" s="71"/>
      <c r="P29" s="71"/>
      <c r="Q29" s="71"/>
      <c r="R29" s="71"/>
      <c r="S29" s="71"/>
      <c r="T29" s="71"/>
      <c r="U29" s="71"/>
      <c r="V29" s="71"/>
      <c r="W29" s="71"/>
      <c r="X29" s="71"/>
      <c r="Y29" s="71"/>
      <c r="Z29" s="71"/>
    </row>
    <row r="30" spans="1:28" hidden="1" x14ac:dyDescent="0.25">
      <c r="A30" s="71" t="s">
        <v>193</v>
      </c>
      <c r="B30" s="71" t="s">
        <v>216</v>
      </c>
      <c r="C30" s="71" t="s">
        <v>201</v>
      </c>
      <c r="D30" s="71" t="s">
        <v>202</v>
      </c>
      <c r="E30" s="71" t="s">
        <v>232</v>
      </c>
      <c r="F30" s="74" t="s">
        <v>196</v>
      </c>
      <c r="G30" s="74" t="s">
        <v>235</v>
      </c>
      <c r="H30" s="71" t="s">
        <v>191</v>
      </c>
      <c r="I30" s="74" t="s">
        <v>220</v>
      </c>
      <c r="J30" s="74" t="s">
        <v>205</v>
      </c>
      <c r="K30" s="75" t="s">
        <v>208</v>
      </c>
      <c r="L30" s="76"/>
      <c r="M30" s="71"/>
      <c r="N30" s="71"/>
      <c r="O30" s="71"/>
      <c r="P30" s="71"/>
      <c r="Q30" s="71"/>
      <c r="R30" s="71"/>
      <c r="S30" s="71"/>
      <c r="T30" s="71"/>
      <c r="U30" s="71"/>
      <c r="V30" s="71"/>
      <c r="W30" s="71"/>
      <c r="X30" s="71"/>
      <c r="Y30" s="71"/>
      <c r="Z30" s="71"/>
    </row>
    <row r="31" spans="1:28" hidden="1"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hidden="1" x14ac:dyDescent="0.25">
      <c r="A32" s="78" t="s">
        <v>292</v>
      </c>
      <c r="B32" s="78"/>
      <c r="C32" s="74" t="s">
        <v>299</v>
      </c>
      <c r="D32" s="74" t="s">
        <v>300</v>
      </c>
      <c r="E32" s="74" t="s">
        <v>301</v>
      </c>
      <c r="F32" s="74" t="s">
        <v>302</v>
      </c>
      <c r="G32" s="74" t="s">
        <v>303</v>
      </c>
      <c r="H32" s="74" t="s">
        <v>191</v>
      </c>
      <c r="I32" s="74" t="s">
        <v>304</v>
      </c>
      <c r="J32" s="74" t="s">
        <v>305</v>
      </c>
      <c r="K32" s="71"/>
      <c r="L32" s="71"/>
      <c r="M32" s="71"/>
      <c r="N32" s="71"/>
      <c r="O32" s="71"/>
      <c r="P32" s="71"/>
      <c r="Q32" s="71"/>
      <c r="R32" s="71"/>
      <c r="S32" s="71"/>
      <c r="T32" s="71"/>
      <c r="U32" s="71"/>
      <c r="V32" s="71"/>
      <c r="W32" s="71"/>
      <c r="X32" s="71"/>
      <c r="Y32" s="71"/>
      <c r="Z32" s="71"/>
    </row>
    <row r="33" spans="1:26" hidden="1"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14:Z14"/>
    <mergeCell ref="A15:Z15"/>
    <mergeCell ref="A16:Z16"/>
    <mergeCell ref="A17:Z17"/>
    <mergeCell ref="A18:Z18"/>
    <mergeCell ref="A19:Z19"/>
    <mergeCell ref="A20:Z20"/>
    <mergeCell ref="A21:Z21"/>
    <mergeCell ref="A22:Z22"/>
    <mergeCell ref="M23:Z23"/>
    <mergeCell ref="A23:L23"/>
    <mergeCell ref="A10:Z10"/>
    <mergeCell ref="A12:Z12"/>
    <mergeCell ref="A13:Z13"/>
    <mergeCell ref="A4:Z4"/>
    <mergeCell ref="A6:Z6"/>
    <mergeCell ref="A7:Z7"/>
    <mergeCell ref="A9:Z9"/>
    <mergeCell ref="A8:Z8"/>
    <mergeCell ref="A11:Z11"/>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I27" sqref="I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34" t="s">
        <v>11</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33" t="str">
        <f>'3.4. Паспорт надежность'!A8:Z8</f>
        <v xml:space="preserve">АО "Россети Тюмень"  </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31" t="s">
        <v>10</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36" t="str">
        <f>'1. паспорт местоположение'!$A$12</f>
        <v>F_TP1100.PS.0041</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31" t="s">
        <v>9</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9" customFormat="1" ht="48.75" customHeight="1" x14ac:dyDescent="0.2">
      <c r="A15" s="377" t="str">
        <f>'3.4. Паспорт надежность'!A14:Z14</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77"/>
      <c r="C15" s="377"/>
      <c r="D15" s="377"/>
      <c r="E15" s="377"/>
      <c r="F15" s="377"/>
      <c r="G15" s="377"/>
      <c r="H15" s="377"/>
      <c r="I15" s="377"/>
      <c r="J15" s="377"/>
      <c r="K15" s="377"/>
      <c r="L15" s="377"/>
      <c r="M15" s="377"/>
      <c r="N15" s="377"/>
      <c r="O15" s="377"/>
      <c r="P15" s="250"/>
      <c r="Q15" s="250"/>
      <c r="R15" s="250"/>
      <c r="S15" s="250"/>
      <c r="T15" s="250"/>
      <c r="U15" s="250"/>
      <c r="V15" s="250"/>
      <c r="W15" s="250"/>
      <c r="X15" s="250"/>
      <c r="Y15" s="250"/>
      <c r="Z15" s="250"/>
    </row>
    <row r="16" spans="1:28" s="3" customFormat="1" ht="15" customHeight="1" x14ac:dyDescent="0.2">
      <c r="A16" s="331" t="s">
        <v>7</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35" t="s">
        <v>416</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40" t="s">
        <v>6</v>
      </c>
      <c r="B19" s="340" t="s">
        <v>90</v>
      </c>
      <c r="C19" s="340" t="s">
        <v>89</v>
      </c>
      <c r="D19" s="340" t="s">
        <v>78</v>
      </c>
      <c r="E19" s="374" t="s">
        <v>88</v>
      </c>
      <c r="F19" s="375"/>
      <c r="G19" s="375"/>
      <c r="H19" s="375"/>
      <c r="I19" s="376"/>
      <c r="J19" s="340" t="s">
        <v>87</v>
      </c>
      <c r="K19" s="340"/>
      <c r="L19" s="340"/>
      <c r="M19" s="340"/>
      <c r="N19" s="340"/>
      <c r="O19" s="340"/>
      <c r="P19" s="4"/>
      <c r="Q19" s="4"/>
      <c r="R19" s="4"/>
      <c r="S19" s="4"/>
      <c r="T19" s="4"/>
      <c r="U19" s="4"/>
      <c r="V19" s="4"/>
      <c r="W19" s="4"/>
    </row>
    <row r="20" spans="1:26" s="3" customFormat="1" ht="51" customHeight="1" x14ac:dyDescent="0.2">
      <c r="A20" s="340"/>
      <c r="B20" s="340"/>
      <c r="C20" s="340"/>
      <c r="D20" s="340"/>
      <c r="E20" s="40" t="s">
        <v>86</v>
      </c>
      <c r="F20" s="40" t="s">
        <v>85</v>
      </c>
      <c r="G20" s="40" t="s">
        <v>84</v>
      </c>
      <c r="H20" s="40" t="s">
        <v>83</v>
      </c>
      <c r="I20" s="40" t="s">
        <v>82</v>
      </c>
      <c r="J20" s="40" t="s">
        <v>81</v>
      </c>
      <c r="K20" s="40" t="s">
        <v>5</v>
      </c>
      <c r="L20" s="47" t="s">
        <v>4</v>
      </c>
      <c r="M20" s="46" t="s">
        <v>187</v>
      </c>
      <c r="N20" s="46" t="s">
        <v>80</v>
      </c>
      <c r="O20" s="46" t="s">
        <v>79</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2:O12"/>
    <mergeCell ref="A13:O13"/>
    <mergeCell ref="A5:O5"/>
    <mergeCell ref="J19:O19"/>
    <mergeCell ref="A7:O7"/>
    <mergeCell ref="A8:O8"/>
    <mergeCell ref="A9:O9"/>
    <mergeCell ref="A10:O10"/>
    <mergeCell ref="A11:O11"/>
    <mergeCell ref="A14:O14"/>
    <mergeCell ref="A16:O16"/>
    <mergeCell ref="A17:O17"/>
    <mergeCell ref="B19:B20"/>
    <mergeCell ref="E19:I19"/>
    <mergeCell ref="A19:A20"/>
    <mergeCell ref="C19:C20"/>
    <mergeCell ref="D19:D20"/>
    <mergeCell ref="A18:O18"/>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topLeftCell="C1" zoomScale="55" zoomScaleSheetLayoutView="55" workbookViewId="0">
      <selection activeCell="K24" sqref="K24"/>
    </sheetView>
  </sheetViews>
  <sheetFormatPr defaultColWidth="9.140625" defaultRowHeight="15" outlineLevelRow="1" x14ac:dyDescent="0.25"/>
  <cols>
    <col min="1" max="1" width="128" style="97" bestFit="1" customWidth="1"/>
    <col min="2" max="2" width="15.85546875" style="97" customWidth="1"/>
    <col min="3" max="3" width="18.140625" style="97" customWidth="1"/>
    <col min="4" max="4" width="24" style="97" bestFit="1" customWidth="1"/>
    <col min="5" max="5" width="16.5703125" style="97" customWidth="1"/>
    <col min="6" max="6" width="15.7109375" style="97" customWidth="1"/>
    <col min="7" max="7" width="17" style="97" customWidth="1"/>
    <col min="8" max="8" width="16.28515625" style="97" customWidth="1"/>
    <col min="9" max="9" width="15.7109375" style="97" customWidth="1"/>
    <col min="10" max="10" width="18" style="97" customWidth="1"/>
    <col min="11" max="11" width="17.7109375" style="97" customWidth="1"/>
    <col min="12" max="12" width="16.28515625" style="97" customWidth="1"/>
    <col min="13" max="13" width="17.42578125" style="97" customWidth="1"/>
    <col min="14" max="14" width="17.7109375" style="97" customWidth="1"/>
    <col min="15" max="15" width="16.7109375" style="97" customWidth="1"/>
    <col min="16" max="27" width="16.28515625" style="97" bestFit="1" customWidth="1"/>
    <col min="28" max="28" width="17" style="97" hidden="1" customWidth="1"/>
    <col min="29" max="29" width="18" style="97" hidden="1" customWidth="1"/>
    <col min="30" max="32" width="13.7109375" style="97" hidden="1" customWidth="1"/>
    <col min="33" max="39" width="5.5703125" style="97" hidden="1" customWidth="1"/>
    <col min="40" max="40" width="13.5703125" style="97" hidden="1" customWidth="1"/>
    <col min="41" max="41" width="16.5703125" style="97" hidden="1" customWidth="1"/>
    <col min="42" max="42" width="15.7109375" style="97" hidden="1" customWidth="1"/>
    <col min="43" max="43" width="9.5703125" style="97" hidden="1" customWidth="1"/>
    <col min="44" max="44" width="8.5703125" style="97" hidden="1" customWidth="1"/>
    <col min="45" max="52" width="0" style="97" hidden="1" customWidth="1"/>
    <col min="53" max="16384" width="9.140625" style="97"/>
  </cols>
  <sheetData>
    <row r="1" spans="1:44" s="12" customFormat="1" ht="18.75" customHeight="1" x14ac:dyDescent="0.2">
      <c r="A1" s="18"/>
      <c r="I1" s="16"/>
      <c r="J1" s="16"/>
      <c r="K1" s="37"/>
      <c r="AR1" s="37" t="s">
        <v>71</v>
      </c>
    </row>
    <row r="2" spans="1:44" s="12" customFormat="1" ht="18.75" customHeight="1" x14ac:dyDescent="0.3">
      <c r="A2" s="18"/>
      <c r="I2" s="16"/>
      <c r="J2" s="16"/>
      <c r="K2" s="15"/>
      <c r="AR2" s="15" t="s">
        <v>12</v>
      </c>
    </row>
    <row r="3" spans="1:44" s="12" customFormat="1" ht="18.75" x14ac:dyDescent="0.3">
      <c r="A3" s="17"/>
      <c r="I3" s="16"/>
      <c r="J3" s="16"/>
      <c r="K3" s="15"/>
      <c r="AR3" s="15" t="s">
        <v>288</v>
      </c>
    </row>
    <row r="4" spans="1:44" s="12" customFormat="1" ht="18.75" x14ac:dyDescent="0.3">
      <c r="A4" s="17"/>
      <c r="I4" s="16"/>
      <c r="J4" s="16"/>
      <c r="K4" s="15"/>
    </row>
    <row r="5" spans="1:44" s="12" customFormat="1" ht="18.75" customHeight="1" x14ac:dyDescent="0.2">
      <c r="A5" s="330" t="str">
        <f>'4. паспортбюджет'!A5:O5</f>
        <v>Год раскрытия информации: 2023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row>
    <row r="6" spans="1:44" s="12" customFormat="1" ht="18.75" x14ac:dyDescent="0.3">
      <c r="A6" s="17"/>
      <c r="I6" s="16"/>
      <c r="J6" s="16"/>
      <c r="K6" s="15"/>
    </row>
    <row r="7" spans="1:44" s="12" customFormat="1" ht="18.75" x14ac:dyDescent="0.2">
      <c r="A7" s="334" t="s">
        <v>11</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79" t="str">
        <f>'4. паспортбюджет'!A9:O9</f>
        <v xml:space="preserve">АО "Россети Тюмень"  </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2" customFormat="1" ht="18.75" customHeight="1" x14ac:dyDescent="0.2">
      <c r="A10" s="331" t="s">
        <v>10</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79" t="str">
        <f>'4. паспортбюджет'!A12:O12</f>
        <v>F_TP1100.PS.0041</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2" customFormat="1" ht="18.75" customHeight="1" x14ac:dyDescent="0.2">
      <c r="A13" s="331" t="s">
        <v>9</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380" t="str">
        <f>'4. паспортбюджет'!A15:O15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3" customFormat="1" ht="15" customHeight="1" x14ac:dyDescent="0.2">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33" t="s">
        <v>417</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4" ht="18.75" x14ac:dyDescent="0.25">
      <c r="AO19" s="106"/>
      <c r="AP19" s="106"/>
      <c r="AQ19" s="106"/>
      <c r="AR19" s="37"/>
    </row>
    <row r="20" spans="1:44" ht="18.75" x14ac:dyDescent="0.25">
      <c r="AO20" s="106"/>
      <c r="AP20" s="106"/>
      <c r="AQ20" s="106"/>
      <c r="AR20" s="37"/>
    </row>
    <row r="21" spans="1:44" ht="18.75" x14ac:dyDescent="0.3">
      <c r="AO21" s="106"/>
      <c r="AP21" s="106"/>
      <c r="AQ21" s="106"/>
      <c r="AR21" s="15"/>
    </row>
    <row r="22" spans="1:44" ht="20.25" customHeight="1" x14ac:dyDescent="0.3">
      <c r="AO22" s="106"/>
      <c r="AP22" s="106"/>
      <c r="AQ22" s="106"/>
      <c r="AR22" s="15"/>
    </row>
    <row r="23" spans="1:44" s="3" customFormat="1" ht="15" customHeight="1" x14ac:dyDescent="0.2">
      <c r="A23" s="331"/>
      <c r="B23" s="331"/>
      <c r="C23" s="331"/>
      <c r="D23" s="331"/>
      <c r="E23" s="331"/>
      <c r="F23" s="331"/>
      <c r="G23" s="331"/>
      <c r="H23" s="331"/>
      <c r="I23" s="331"/>
      <c r="J23" s="331"/>
      <c r="K23" s="331"/>
      <c r="L23" s="331"/>
      <c r="M23" s="331"/>
      <c r="N23" s="331"/>
      <c r="O23" s="331"/>
      <c r="P23" s="331"/>
      <c r="Q23" s="331"/>
      <c r="R23" s="331"/>
      <c r="S23" s="331"/>
      <c r="T23" s="331"/>
      <c r="U23" s="331"/>
      <c r="V23" s="331"/>
      <c r="W23" s="331"/>
      <c r="X23" s="331"/>
      <c r="Y23" s="331"/>
      <c r="Z23" s="331"/>
      <c r="AA23" s="331"/>
      <c r="AB23" s="331"/>
      <c r="AC23" s="331"/>
      <c r="AD23" s="331"/>
      <c r="AE23" s="331"/>
      <c r="AF23" s="331"/>
      <c r="AG23" s="331"/>
      <c r="AH23" s="331"/>
      <c r="AI23" s="331"/>
      <c r="AJ23" s="331"/>
      <c r="AK23" s="331"/>
      <c r="AL23" s="331"/>
      <c r="AM23" s="331"/>
      <c r="AN23" s="331"/>
      <c r="AO23" s="331"/>
      <c r="AP23" s="331"/>
      <c r="AQ23" s="331"/>
      <c r="AR23" s="331"/>
    </row>
    <row r="24" spans="1:44" s="133" customFormat="1" ht="16.5" thickBot="1" x14ac:dyDescent="0.3">
      <c r="A24" s="132" t="s">
        <v>287</v>
      </c>
      <c r="B24" s="132" t="s">
        <v>1</v>
      </c>
      <c r="D24" s="134"/>
      <c r="E24" s="135"/>
      <c r="F24" s="135"/>
      <c r="G24" s="135"/>
      <c r="H24" s="135"/>
      <c r="M24" s="136"/>
    </row>
    <row r="25" spans="1:44" s="133" customFormat="1" ht="15.75" x14ac:dyDescent="0.25">
      <c r="A25" s="137" t="s">
        <v>454</v>
      </c>
      <c r="B25" s="138">
        <v>521210729.28121299</v>
      </c>
      <c r="M25" s="136"/>
    </row>
    <row r="26" spans="1:44" s="133" customFormat="1" ht="15.75" x14ac:dyDescent="0.25">
      <c r="A26" s="139" t="s">
        <v>285</v>
      </c>
      <c r="B26" s="140"/>
      <c r="M26" s="136"/>
    </row>
    <row r="27" spans="1:44" s="133" customFormat="1" ht="15.75" x14ac:dyDescent="0.25">
      <c r="A27" s="139" t="s">
        <v>283</v>
      </c>
      <c r="B27" s="140">
        <v>25</v>
      </c>
      <c r="D27" s="141" t="s">
        <v>286</v>
      </c>
      <c r="E27" s="142"/>
      <c r="F27" s="142"/>
      <c r="M27" s="136"/>
    </row>
    <row r="28" spans="1:44" s="133" customFormat="1" ht="16.5" thickBot="1" x14ac:dyDescent="0.3">
      <c r="A28" s="143" t="s">
        <v>281</v>
      </c>
      <c r="B28" s="144">
        <v>1</v>
      </c>
      <c r="D28" s="378" t="s">
        <v>284</v>
      </c>
      <c r="E28" s="378"/>
      <c r="F28" s="272">
        <f>SUM(B95:AZ95)</f>
        <v>5.1903296596191248</v>
      </c>
      <c r="K28" s="145"/>
      <c r="M28" s="136"/>
      <c r="N28" s="146"/>
    </row>
    <row r="29" spans="1:44" s="133" customFormat="1" ht="15.75" x14ac:dyDescent="0.25">
      <c r="A29" s="137" t="s">
        <v>280</v>
      </c>
      <c r="B29" s="147">
        <f>-C66</f>
        <v>-412500</v>
      </c>
      <c r="D29" s="378" t="s">
        <v>282</v>
      </c>
      <c r="E29" s="378"/>
      <c r="F29" s="272">
        <f>IF(SUM(B96:AZ96)=0,"не окупается",SUM(B96:AZ96))</f>
        <v>9.6182811881569084</v>
      </c>
      <c r="K29" s="145"/>
      <c r="M29" s="136"/>
    </row>
    <row r="30" spans="1:44" s="133" customFormat="1" ht="15.75" x14ac:dyDescent="0.25">
      <c r="A30" s="139" t="s">
        <v>455</v>
      </c>
      <c r="B30" s="148">
        <v>1</v>
      </c>
      <c r="D30" s="378" t="s">
        <v>456</v>
      </c>
      <c r="E30" s="378"/>
      <c r="F30" s="273">
        <f>M93</f>
        <v>45544086.360133372</v>
      </c>
      <c r="K30" s="145"/>
      <c r="M30" s="136"/>
    </row>
    <row r="31" spans="1:44" s="133" customFormat="1" ht="15.75" x14ac:dyDescent="0.25">
      <c r="A31" s="139" t="s">
        <v>279</v>
      </c>
      <c r="B31" s="148">
        <v>1</v>
      </c>
      <c r="D31" s="378" t="s">
        <v>457</v>
      </c>
      <c r="E31" s="378"/>
      <c r="F31" s="274" t="str">
        <f>IF(F30&gt;0,"да","нет")</f>
        <v>да</v>
      </c>
      <c r="K31" s="145"/>
      <c r="M31" s="136"/>
    </row>
    <row r="32" spans="1:44" s="133" customFormat="1" ht="15.75" x14ac:dyDescent="0.25">
      <c r="A32" s="139" t="s">
        <v>258</v>
      </c>
      <c r="B32" s="148">
        <f>-C67</f>
        <v>-2374490.0941666667</v>
      </c>
      <c r="M32" s="136"/>
    </row>
    <row r="33" spans="1:52" s="133" customFormat="1" ht="15.75" x14ac:dyDescent="0.25">
      <c r="A33" s="139" t="s">
        <v>278</v>
      </c>
      <c r="B33" s="148">
        <v>1</v>
      </c>
      <c r="M33" s="136"/>
    </row>
    <row r="34" spans="1:52" s="133" customFormat="1" ht="15.75" x14ac:dyDescent="0.25">
      <c r="A34" s="139" t="s">
        <v>277</v>
      </c>
      <c r="B34" s="148">
        <v>1</v>
      </c>
      <c r="M34" s="136"/>
    </row>
    <row r="35" spans="1:52" s="133" customFormat="1" ht="15.75" x14ac:dyDescent="0.25">
      <c r="A35" s="149" t="s">
        <v>458</v>
      </c>
      <c r="B35" s="150">
        <f>IF(C47=2016, 1.3%, IF(C47=2017, 1.6%, 2.2%))</f>
        <v>2.2000000000000002E-2</v>
      </c>
      <c r="M35" s="136"/>
    </row>
    <row r="36" spans="1:52" s="133" customFormat="1" ht="16.5" thickBot="1" x14ac:dyDescent="0.3">
      <c r="A36" s="143" t="s">
        <v>251</v>
      </c>
      <c r="B36" s="151">
        <v>0.2</v>
      </c>
      <c r="M36" s="136"/>
    </row>
    <row r="37" spans="1:52" s="133" customFormat="1" ht="15.75" x14ac:dyDescent="0.25">
      <c r="A37" s="137" t="s">
        <v>459</v>
      </c>
      <c r="B37" s="147">
        <v>0</v>
      </c>
      <c r="M37" s="136"/>
    </row>
    <row r="38" spans="1:52" s="133" customFormat="1" ht="15.75" x14ac:dyDescent="0.25">
      <c r="A38" s="139" t="s">
        <v>276</v>
      </c>
      <c r="B38" s="148"/>
      <c r="M38" s="136"/>
    </row>
    <row r="39" spans="1:52" s="133" customFormat="1" ht="16.5" thickBot="1" x14ac:dyDescent="0.3">
      <c r="A39" s="149" t="s">
        <v>275</v>
      </c>
      <c r="B39" s="152">
        <v>0</v>
      </c>
      <c r="M39" s="136"/>
    </row>
    <row r="40" spans="1:52" s="133" customFormat="1" ht="15.75" x14ac:dyDescent="0.25">
      <c r="A40" s="153" t="s">
        <v>460</v>
      </c>
      <c r="B40" s="154">
        <v>0</v>
      </c>
      <c r="M40" s="136"/>
    </row>
    <row r="41" spans="1:52" s="133" customFormat="1" ht="15.75" x14ac:dyDescent="0.25">
      <c r="A41" s="155" t="s">
        <v>274</v>
      </c>
      <c r="B41" s="156">
        <v>0</v>
      </c>
      <c r="M41" s="136"/>
    </row>
    <row r="42" spans="1:52" s="133" customFormat="1" ht="15.75" x14ac:dyDescent="0.25">
      <c r="A42" s="155" t="s">
        <v>273</v>
      </c>
      <c r="B42" s="157">
        <v>0</v>
      </c>
      <c r="M42" s="136"/>
    </row>
    <row r="43" spans="1:52" s="133" customFormat="1" ht="15.75" x14ac:dyDescent="0.25">
      <c r="A43" s="155" t="s">
        <v>272</v>
      </c>
      <c r="B43" s="157">
        <v>0</v>
      </c>
      <c r="M43" s="136"/>
      <c r="Z43" s="158"/>
    </row>
    <row r="44" spans="1:52" s="133" customFormat="1" ht="15.75" x14ac:dyDescent="0.25">
      <c r="A44" s="155" t="s">
        <v>271</v>
      </c>
      <c r="B44" s="157">
        <v>0.13500000000000001</v>
      </c>
      <c r="M44" s="136"/>
      <c r="U44" s="159"/>
      <c r="V44" s="159"/>
      <c r="W44" s="159"/>
      <c r="X44" s="159"/>
      <c r="Y44" s="159"/>
      <c r="Z44" s="159"/>
    </row>
    <row r="45" spans="1:52" s="133" customFormat="1" ht="15.75" x14ac:dyDescent="0.25">
      <c r="A45" s="155" t="s">
        <v>270</v>
      </c>
      <c r="B45" s="157">
        <f>1-B43</f>
        <v>1</v>
      </c>
      <c r="M45" s="136"/>
    </row>
    <row r="46" spans="1:52" s="133" customFormat="1" ht="16.5" thickBot="1" x14ac:dyDescent="0.3">
      <c r="A46" s="160" t="s">
        <v>461</v>
      </c>
      <c r="B46" s="161">
        <f>B45*B44+B43*B42*(1-B36)</f>
        <v>0.13500000000000001</v>
      </c>
      <c r="M46" s="136"/>
    </row>
    <row r="47" spans="1:52" s="133" customFormat="1" ht="47.25" x14ac:dyDescent="0.25">
      <c r="A47" s="162" t="s">
        <v>269</v>
      </c>
      <c r="B47" s="163" t="s">
        <v>681</v>
      </c>
      <c r="C47" s="164">
        <v>2025</v>
      </c>
      <c r="D47" s="165">
        <v>2026</v>
      </c>
      <c r="E47" s="165">
        <v>2027</v>
      </c>
      <c r="F47" s="165">
        <v>2028</v>
      </c>
      <c r="G47" s="165">
        <v>2029</v>
      </c>
      <c r="H47" s="165">
        <v>2030</v>
      </c>
      <c r="I47" s="165">
        <v>2031</v>
      </c>
      <c r="J47" s="165">
        <v>2032</v>
      </c>
      <c r="K47" s="165">
        <v>2033</v>
      </c>
      <c r="L47" s="165">
        <v>2034</v>
      </c>
      <c r="M47" s="166">
        <v>2035</v>
      </c>
      <c r="N47" s="165">
        <v>2036</v>
      </c>
      <c r="O47" s="165">
        <v>2037</v>
      </c>
      <c r="P47" s="165">
        <v>2038</v>
      </c>
      <c r="Q47" s="165">
        <v>2039</v>
      </c>
      <c r="R47" s="165">
        <v>2040</v>
      </c>
      <c r="S47" s="165">
        <v>2041</v>
      </c>
      <c r="T47" s="165">
        <v>2042</v>
      </c>
      <c r="U47" s="165">
        <v>2043</v>
      </c>
      <c r="V47" s="165">
        <v>2044</v>
      </c>
      <c r="W47" s="165">
        <v>2045</v>
      </c>
      <c r="X47" s="165">
        <v>2046</v>
      </c>
      <c r="Y47" s="165">
        <v>2047</v>
      </c>
      <c r="Z47" s="165">
        <v>2048</v>
      </c>
      <c r="AA47" s="165">
        <v>2049</v>
      </c>
      <c r="AB47" s="165">
        <v>2050</v>
      </c>
      <c r="AC47" s="165">
        <v>2051</v>
      </c>
      <c r="AD47" s="165">
        <v>2052</v>
      </c>
      <c r="AE47" s="165">
        <v>2053</v>
      </c>
      <c r="AF47" s="165">
        <v>2054</v>
      </c>
      <c r="AG47" s="165">
        <v>2055</v>
      </c>
      <c r="AH47" s="165">
        <v>2056</v>
      </c>
      <c r="AI47" s="165">
        <v>2057</v>
      </c>
      <c r="AJ47" s="165">
        <v>2058</v>
      </c>
      <c r="AK47" s="165">
        <v>2059</v>
      </c>
      <c r="AL47" s="165">
        <v>2060</v>
      </c>
      <c r="AM47" s="165">
        <v>2061</v>
      </c>
      <c r="AN47" s="165">
        <v>2062</v>
      </c>
      <c r="AO47" s="165">
        <v>2063</v>
      </c>
      <c r="AP47" s="165">
        <v>2064</v>
      </c>
      <c r="AQ47" s="165">
        <v>2065</v>
      </c>
      <c r="AR47" s="165">
        <v>2066</v>
      </c>
      <c r="AS47" s="165">
        <v>2067</v>
      </c>
      <c r="AT47" s="165">
        <v>2068</v>
      </c>
      <c r="AU47" s="165">
        <v>2069</v>
      </c>
      <c r="AV47" s="165">
        <v>2070</v>
      </c>
      <c r="AW47" s="165">
        <v>2071</v>
      </c>
      <c r="AX47" s="165">
        <v>2072</v>
      </c>
      <c r="AY47" s="165">
        <v>2073</v>
      </c>
      <c r="AZ47" s="165">
        <v>2074</v>
      </c>
    </row>
    <row r="48" spans="1:52" s="133" customFormat="1" ht="15.75" outlineLevel="1" x14ac:dyDescent="0.25">
      <c r="A48" s="167" t="s">
        <v>268</v>
      </c>
      <c r="B48" s="168">
        <v>0.04</v>
      </c>
      <c r="C48" s="168">
        <v>0.04</v>
      </c>
      <c r="D48" s="168">
        <v>0.04</v>
      </c>
      <c r="E48" s="168">
        <v>0.04</v>
      </c>
      <c r="F48" s="168">
        <v>0.04</v>
      </c>
      <c r="G48" s="168">
        <v>0.04</v>
      </c>
      <c r="H48" s="168">
        <v>0.04</v>
      </c>
      <c r="I48" s="168">
        <v>0.04</v>
      </c>
      <c r="J48" s="168">
        <v>0.04</v>
      </c>
      <c r="K48" s="168">
        <v>0.04</v>
      </c>
      <c r="L48" s="168">
        <v>0.04</v>
      </c>
      <c r="M48" s="168">
        <v>0.04</v>
      </c>
      <c r="N48" s="168">
        <v>0.04</v>
      </c>
      <c r="O48" s="168">
        <v>0.04</v>
      </c>
      <c r="P48" s="168">
        <v>0.04</v>
      </c>
      <c r="Q48" s="168">
        <v>0.04</v>
      </c>
      <c r="R48" s="168">
        <v>0.04</v>
      </c>
      <c r="S48" s="168">
        <v>0.04</v>
      </c>
      <c r="T48" s="168">
        <v>0.04</v>
      </c>
      <c r="U48" s="168">
        <v>0.04</v>
      </c>
      <c r="V48" s="168">
        <v>0.04</v>
      </c>
      <c r="W48" s="168">
        <v>0.04</v>
      </c>
      <c r="X48" s="168">
        <v>0.04</v>
      </c>
      <c r="Y48" s="168">
        <v>4.2999999999999997E-2</v>
      </c>
      <c r="Z48" s="168">
        <v>4.2999999999999997E-2</v>
      </c>
      <c r="AA48" s="168">
        <v>4.2999999999999997E-2</v>
      </c>
      <c r="AB48" s="168">
        <v>4.2999999999999997E-2</v>
      </c>
      <c r="AC48" s="168">
        <v>4.2999999999999997E-2</v>
      </c>
      <c r="AD48" s="168">
        <v>4.2999999999999997E-2</v>
      </c>
      <c r="AE48" s="168">
        <v>4.2999999999999997E-2</v>
      </c>
      <c r="AF48" s="168">
        <v>4.2999999999999997E-2</v>
      </c>
      <c r="AG48" s="168">
        <v>4.2999999999999997E-2</v>
      </c>
      <c r="AH48" s="168">
        <v>4.2999999999999997E-2</v>
      </c>
      <c r="AI48" s="168">
        <v>4.2999999999999997E-2</v>
      </c>
      <c r="AJ48" s="168">
        <v>4.2999999999999997E-2</v>
      </c>
      <c r="AK48" s="168">
        <v>4.2999999999999997E-2</v>
      </c>
      <c r="AL48" s="168">
        <v>4.2999999999999997E-2</v>
      </c>
      <c r="AM48" s="168">
        <v>4.2999999999999997E-2</v>
      </c>
      <c r="AN48" s="168">
        <v>4.2999999999999997E-2</v>
      </c>
      <c r="AO48" s="168">
        <v>4.2999999999999997E-2</v>
      </c>
      <c r="AP48" s="168">
        <v>4.2999999999999997E-2</v>
      </c>
      <c r="AQ48" s="168">
        <v>4.2999999999999997E-2</v>
      </c>
      <c r="AR48" s="168">
        <v>4.2999999999999997E-2</v>
      </c>
      <c r="AS48" s="168">
        <v>4.2999999999999997E-2</v>
      </c>
      <c r="AT48" s="168">
        <v>4.2999999999999997E-2</v>
      </c>
      <c r="AU48" s="168">
        <v>4.2999999999999997E-2</v>
      </c>
      <c r="AV48" s="168">
        <v>4.2999999999999997E-2</v>
      </c>
      <c r="AW48" s="168">
        <v>4.2999999999999997E-2</v>
      </c>
      <c r="AX48" s="168">
        <v>4.2999999999999997E-2</v>
      </c>
      <c r="AY48" s="168">
        <v>4.2999999999999997E-2</v>
      </c>
      <c r="AZ48" s="168">
        <v>4.2999999999999997E-2</v>
      </c>
    </row>
    <row r="49" spans="1:52" s="133" customFormat="1" ht="15.75" outlineLevel="1" x14ac:dyDescent="0.25">
      <c r="A49" s="167" t="s">
        <v>267</v>
      </c>
      <c r="B49" s="168">
        <f>B48</f>
        <v>0.04</v>
      </c>
      <c r="C49" s="168">
        <f>(1+B49)*(1+C48)-1</f>
        <v>8.1600000000000117E-2</v>
      </c>
      <c r="D49" s="168">
        <f t="shared" ref="D49:AZ49" si="0">(1+C49)*(1+D48)-1</f>
        <v>0.12486400000000009</v>
      </c>
      <c r="E49" s="168">
        <f t="shared" si="0"/>
        <v>0.16985856000000021</v>
      </c>
      <c r="F49" s="168">
        <f t="shared" si="0"/>
        <v>0.21665290240000035</v>
      </c>
      <c r="G49" s="168">
        <f t="shared" si="0"/>
        <v>0.26531901849600037</v>
      </c>
      <c r="H49" s="168">
        <f t="shared" si="0"/>
        <v>0.31593177923584048</v>
      </c>
      <c r="I49" s="168">
        <f t="shared" si="0"/>
        <v>0.3685690504052741</v>
      </c>
      <c r="J49" s="168">
        <f t="shared" si="0"/>
        <v>0.42331181242148519</v>
      </c>
      <c r="K49" s="168">
        <f t="shared" si="0"/>
        <v>0.48024428491834459</v>
      </c>
      <c r="L49" s="168">
        <f t="shared" si="0"/>
        <v>0.53945405631507848</v>
      </c>
      <c r="M49" s="169">
        <f t="shared" si="0"/>
        <v>0.60103221856768174</v>
      </c>
      <c r="N49" s="168">
        <f t="shared" si="0"/>
        <v>0.66507350731038906</v>
      </c>
      <c r="O49" s="168">
        <f t="shared" si="0"/>
        <v>0.73167644760280459</v>
      </c>
      <c r="P49" s="168">
        <f t="shared" si="0"/>
        <v>0.80094350550691673</v>
      </c>
      <c r="Q49" s="168">
        <f t="shared" si="0"/>
        <v>0.87298124572719349</v>
      </c>
      <c r="R49" s="168">
        <f t="shared" si="0"/>
        <v>0.94790049555628131</v>
      </c>
      <c r="S49" s="168">
        <f t="shared" si="0"/>
        <v>1.0258165153785326</v>
      </c>
      <c r="T49" s="168">
        <f>(1+S49)*(1+T48)-1</f>
        <v>1.1068491759936738</v>
      </c>
      <c r="U49" s="168">
        <f t="shared" si="0"/>
        <v>1.1911231430334208</v>
      </c>
      <c r="V49" s="168">
        <f t="shared" si="0"/>
        <v>1.2787680687547578</v>
      </c>
      <c r="W49" s="168">
        <f t="shared" si="0"/>
        <v>1.369918791504948</v>
      </c>
      <c r="X49" s="168">
        <f t="shared" si="0"/>
        <v>1.4647155431651462</v>
      </c>
      <c r="Y49" s="168">
        <f t="shared" si="0"/>
        <v>1.5706983115212472</v>
      </c>
      <c r="Z49" s="168">
        <f t="shared" si="0"/>
        <v>1.6812383389166605</v>
      </c>
      <c r="AA49" s="168">
        <f t="shared" si="0"/>
        <v>1.7965315874900769</v>
      </c>
      <c r="AB49" s="168">
        <f t="shared" si="0"/>
        <v>1.9167824457521498</v>
      </c>
      <c r="AC49" s="168">
        <f t="shared" si="0"/>
        <v>2.0422040909194923</v>
      </c>
      <c r="AD49" s="168">
        <f t="shared" si="0"/>
        <v>2.1730188668290302</v>
      </c>
      <c r="AE49" s="168">
        <f t="shared" si="0"/>
        <v>2.3094586781026782</v>
      </c>
      <c r="AF49" s="168">
        <f t="shared" si="0"/>
        <v>2.4517654012610932</v>
      </c>
      <c r="AG49" s="168">
        <f t="shared" si="0"/>
        <v>2.6001913135153201</v>
      </c>
      <c r="AH49" s="168">
        <f t="shared" si="0"/>
        <v>2.7549995399964784</v>
      </c>
      <c r="AI49" s="168">
        <f t="shared" si="0"/>
        <v>2.9164645202163269</v>
      </c>
      <c r="AJ49" s="168">
        <f t="shared" si="0"/>
        <v>3.0848724945856283</v>
      </c>
      <c r="AK49" s="168">
        <f t="shared" si="0"/>
        <v>3.2605220118528102</v>
      </c>
      <c r="AL49" s="168">
        <f t="shared" si="0"/>
        <v>3.4437244583624809</v>
      </c>
      <c r="AM49" s="168">
        <f t="shared" si="0"/>
        <v>3.6348046100720675</v>
      </c>
      <c r="AN49" s="168">
        <f t="shared" si="0"/>
        <v>3.8341012083051664</v>
      </c>
      <c r="AO49" s="168">
        <f t="shared" si="0"/>
        <v>4.0419675602622887</v>
      </c>
      <c r="AP49" s="168">
        <f t="shared" si="0"/>
        <v>4.2587721653535668</v>
      </c>
      <c r="AQ49" s="168">
        <f t="shared" si="0"/>
        <v>4.4848993684637701</v>
      </c>
      <c r="AR49" s="168">
        <f t="shared" si="0"/>
        <v>4.7207500413077117</v>
      </c>
      <c r="AS49" s="168">
        <f t="shared" si="0"/>
        <v>4.9667422930839429</v>
      </c>
      <c r="AT49" s="168">
        <f t="shared" si="0"/>
        <v>5.2233122116865518</v>
      </c>
      <c r="AU49" s="168">
        <f t="shared" si="0"/>
        <v>5.4909146367890731</v>
      </c>
      <c r="AV49" s="168">
        <f t="shared" si="0"/>
        <v>5.7700239661710029</v>
      </c>
      <c r="AW49" s="168">
        <f t="shared" si="0"/>
        <v>6.0611349967163557</v>
      </c>
      <c r="AX49" s="168">
        <f t="shared" si="0"/>
        <v>6.3647638015751582</v>
      </c>
      <c r="AY49" s="168">
        <f t="shared" si="0"/>
        <v>6.6814486450428898</v>
      </c>
      <c r="AZ49" s="168">
        <f t="shared" si="0"/>
        <v>7.0117509367797339</v>
      </c>
    </row>
    <row r="50" spans="1:52" s="141" customFormat="1" ht="16.5" thickBot="1" x14ac:dyDescent="0.3">
      <c r="A50" s="170" t="s">
        <v>462</v>
      </c>
      <c r="B50" s="171">
        <v>0</v>
      </c>
      <c r="C50" s="171">
        <v>120224536.69416668</v>
      </c>
      <c r="D50" s="171">
        <v>123831069.78750002</v>
      </c>
      <c r="E50" s="171">
        <v>127546001.88112502</v>
      </c>
      <c r="F50" s="171">
        <v>131372381.93755879</v>
      </c>
      <c r="G50" s="171">
        <v>135313553.39568552</v>
      </c>
      <c r="H50" s="171">
        <v>139372959.99755612</v>
      </c>
      <c r="I50" s="171">
        <v>143554148.79748282</v>
      </c>
      <c r="J50" s="171">
        <v>147860773.26140732</v>
      </c>
      <c r="K50" s="171">
        <v>152296596.4592495</v>
      </c>
      <c r="L50" s="171">
        <v>156768950.93905711</v>
      </c>
      <c r="M50" s="172">
        <v>161472019.46722883</v>
      </c>
      <c r="N50" s="171">
        <v>166316180.05124569</v>
      </c>
      <c r="O50" s="171">
        <v>171305665.45278311</v>
      </c>
      <c r="P50" s="171">
        <v>176444835.41636658</v>
      </c>
      <c r="Q50" s="171">
        <v>181738180.47885758</v>
      </c>
      <c r="R50" s="171">
        <v>187190325.89322332</v>
      </c>
      <c r="S50" s="171">
        <v>192806035.67002004</v>
      </c>
      <c r="T50" s="171">
        <v>198590216.74012062</v>
      </c>
      <c r="U50" s="171">
        <v>204547923.24232423</v>
      </c>
      <c r="V50" s="171">
        <v>211061804.64970866</v>
      </c>
      <c r="W50" s="171">
        <v>217393658.78919986</v>
      </c>
      <c r="X50" s="171">
        <v>223915468.55287585</v>
      </c>
      <c r="Y50" s="171">
        <v>230632932.60946214</v>
      </c>
      <c r="Z50" s="171">
        <v>237551920.58774599</v>
      </c>
      <c r="AA50" s="171">
        <v>226525560.66690984</v>
      </c>
      <c r="AB50" s="171">
        <v>0</v>
      </c>
      <c r="AC50" s="171">
        <v>2099276549.620965</v>
      </c>
      <c r="AD50" s="171">
        <v>8738889.2405442093</v>
      </c>
      <c r="AE50" s="171">
        <v>9088444.8101659771</v>
      </c>
      <c r="AF50" s="171">
        <v>9451982.6025726162</v>
      </c>
      <c r="AG50" s="171">
        <v>0</v>
      </c>
      <c r="AH50" s="171">
        <v>0</v>
      </c>
      <c r="AI50" s="171">
        <v>0</v>
      </c>
      <c r="AJ50" s="171">
        <v>0</v>
      </c>
      <c r="AK50" s="171">
        <v>0</v>
      </c>
      <c r="AL50" s="171">
        <v>0</v>
      </c>
      <c r="AM50" s="171">
        <v>0</v>
      </c>
      <c r="AN50" s="171">
        <v>0</v>
      </c>
      <c r="AO50" s="171">
        <v>0</v>
      </c>
      <c r="AP50" s="171">
        <v>0</v>
      </c>
      <c r="AQ50" s="171">
        <v>0</v>
      </c>
      <c r="AR50" s="171">
        <v>0</v>
      </c>
      <c r="AS50" s="171">
        <v>0</v>
      </c>
      <c r="AT50" s="171">
        <v>0</v>
      </c>
      <c r="AU50" s="171">
        <v>0</v>
      </c>
      <c r="AV50" s="171">
        <v>0</v>
      </c>
      <c r="AW50" s="171">
        <v>0</v>
      </c>
      <c r="AX50" s="171">
        <v>0</v>
      </c>
      <c r="AY50" s="171">
        <v>0</v>
      </c>
      <c r="AZ50" s="171">
        <v>0</v>
      </c>
    </row>
    <row r="51" spans="1:52" s="133" customFormat="1" ht="15.75" outlineLevel="1" x14ac:dyDescent="0.25">
      <c r="A51" s="133" t="s">
        <v>463</v>
      </c>
      <c r="C51" s="133">
        <v>120224.53669416667</v>
      </c>
      <c r="D51" s="133">
        <v>123831.06978750002</v>
      </c>
      <c r="E51" s="133">
        <v>127546.00188112502</v>
      </c>
      <c r="F51" s="133">
        <v>131372.38193755879</v>
      </c>
      <c r="G51" s="133">
        <v>135313.55339568554</v>
      </c>
      <c r="H51" s="133">
        <v>139372.95999755611</v>
      </c>
      <c r="I51" s="133">
        <v>143554.14879748281</v>
      </c>
      <c r="J51" s="133">
        <v>147860.7732614073</v>
      </c>
      <c r="K51" s="133">
        <v>152296.5964592495</v>
      </c>
      <c r="L51" s="133">
        <v>156768.9509390571</v>
      </c>
      <c r="M51" s="136">
        <v>161472.01946722882</v>
      </c>
      <c r="N51" s="133">
        <v>166316.1800512457</v>
      </c>
      <c r="O51" s="133">
        <v>171305.66545278311</v>
      </c>
      <c r="P51" s="133">
        <v>176444.83541636658</v>
      </c>
      <c r="Q51" s="133">
        <v>181738.18047885757</v>
      </c>
      <c r="R51" s="133">
        <v>187190.32589322331</v>
      </c>
      <c r="S51" s="133">
        <v>192806.03567002004</v>
      </c>
      <c r="T51" s="133">
        <v>198590.21674012061</v>
      </c>
      <c r="U51" s="133">
        <v>204547.92324232424</v>
      </c>
      <c r="V51" s="133">
        <v>211061.80464970865</v>
      </c>
      <c r="W51" s="133">
        <v>217393.65878919986</v>
      </c>
      <c r="X51" s="133">
        <v>223915.46855287586</v>
      </c>
      <c r="Y51" s="133">
        <v>230632.93260946215</v>
      </c>
      <c r="Z51" s="133">
        <v>237551.92058774599</v>
      </c>
      <c r="AA51" s="133">
        <v>226525.56066690985</v>
      </c>
      <c r="AB51" s="133">
        <v>0</v>
      </c>
      <c r="AC51" s="133">
        <v>2099276.549620965</v>
      </c>
      <c r="AD51" s="133">
        <v>8738.8892405442093</v>
      </c>
      <c r="AE51" s="133">
        <v>9088.4448101659764</v>
      </c>
      <c r="AF51" s="133">
        <v>9451.9826025726161</v>
      </c>
    </row>
    <row r="52" spans="1:52" s="133" customFormat="1" ht="15.75" outlineLevel="1" x14ac:dyDescent="0.25">
      <c r="A52" s="133" t="s">
        <v>464</v>
      </c>
      <c r="C52" s="133">
        <v>-495</v>
      </c>
      <c r="D52" s="133">
        <v>-514.81484999999998</v>
      </c>
      <c r="E52" s="133">
        <v>-535.42288844550001</v>
      </c>
      <c r="F52" s="133">
        <v>-556.83980398332005</v>
      </c>
      <c r="G52" s="133">
        <v>-579.11339614265285</v>
      </c>
      <c r="H52" s="133">
        <v>-602.277931988359</v>
      </c>
      <c r="I52" s="133">
        <v>-626.36904926789339</v>
      </c>
      <c r="J52" s="133">
        <v>-651.42381123860912</v>
      </c>
      <c r="K52" s="133">
        <v>-677.4807636881535</v>
      </c>
      <c r="L52" s="133">
        <v>-704.57999423567969</v>
      </c>
      <c r="M52" s="136">
        <v>-732.76319400510693</v>
      </c>
      <c r="N52" s="133">
        <v>-762.07372176531123</v>
      </c>
      <c r="O52" s="133">
        <v>-792.55667063592375</v>
      </c>
      <c r="P52" s="133">
        <v>-824.25893746136069</v>
      </c>
      <c r="Q52" s="133">
        <v>-857.22929495981509</v>
      </c>
      <c r="R52" s="133">
        <v>-891.51846675820775</v>
      </c>
      <c r="S52" s="133">
        <v>-927.17920542853608</v>
      </c>
      <c r="T52" s="133">
        <v>-964.2663736456775</v>
      </c>
      <c r="U52" s="133">
        <v>-1002.8370285915047</v>
      </c>
      <c r="V52" s="133">
        <v>-1042.9505097351648</v>
      </c>
      <c r="W52" s="133">
        <v>-1084.6685301245714</v>
      </c>
      <c r="X52" s="133">
        <v>-1128.0552713295542</v>
      </c>
      <c r="Y52" s="133">
        <v>-1173.1774821827364</v>
      </c>
      <c r="Z52" s="133">
        <v>-1220.104581470046</v>
      </c>
      <c r="AA52" s="133">
        <v>-1268.9453678662921</v>
      </c>
      <c r="AB52" s="133">
        <v>-1319.7031825809438</v>
      </c>
      <c r="AC52" s="133">
        <v>-4735.4651584567528</v>
      </c>
      <c r="AD52" s="133">
        <v>-4939.0901602703925</v>
      </c>
      <c r="AE52" s="133">
        <v>-6114.8579332112859</v>
      </c>
      <c r="AF52" s="133">
        <v>-6377.7968243393707</v>
      </c>
    </row>
    <row r="53" spans="1:52" s="133" customFormat="1" ht="13.5" customHeight="1" outlineLevel="1" x14ac:dyDescent="0.25">
      <c r="A53" s="133" t="s">
        <v>465</v>
      </c>
      <c r="C53" s="133">
        <v>-2849.388113</v>
      </c>
      <c r="D53" s="133">
        <v>-2934.8649449999998</v>
      </c>
      <c r="E53" s="133">
        <v>-3022.9108933500002</v>
      </c>
      <c r="F53" s="133">
        <v>-3113.5982201505003</v>
      </c>
      <c r="G53" s="133">
        <v>-3207.0061667550153</v>
      </c>
      <c r="H53" s="133">
        <v>-3303.216351757666</v>
      </c>
      <c r="I53" s="133">
        <v>-3402.3128423103963</v>
      </c>
      <c r="J53" s="133">
        <v>-3504.3822275797079</v>
      </c>
      <c r="K53" s="133">
        <v>-3609.5136944070991</v>
      </c>
      <c r="L53" s="133">
        <v>-3717.7991052393118</v>
      </c>
      <c r="M53" s="136">
        <v>-3710.0054187297455</v>
      </c>
      <c r="N53" s="133">
        <v>-3821.3055812916382</v>
      </c>
      <c r="O53" s="133">
        <v>-3935.9447487303878</v>
      </c>
      <c r="P53" s="133">
        <v>-4054.023091192299</v>
      </c>
      <c r="Q53" s="133">
        <v>-4175.6437839280679</v>
      </c>
      <c r="R53" s="133">
        <v>-4300.9130974459104</v>
      </c>
      <c r="S53" s="133">
        <v>-4429.9404903692875</v>
      </c>
      <c r="T53" s="133">
        <v>-4562.8387050803667</v>
      </c>
      <c r="U53" s="133">
        <v>-4699.7238662327782</v>
      </c>
      <c r="V53" s="133">
        <v>-4840.7155822197619</v>
      </c>
      <c r="W53" s="133">
        <v>-5452.4574753880015</v>
      </c>
      <c r="X53" s="133">
        <v>-5616.0311996496412</v>
      </c>
      <c r="Y53" s="133">
        <v>-5784.512135639131</v>
      </c>
      <c r="Z53" s="133">
        <v>-5958.0474997083047</v>
      </c>
      <c r="AA53" s="133">
        <v>-6136.7889246995537</v>
      </c>
      <c r="AB53" s="133">
        <v>-6320.8925924405403</v>
      </c>
      <c r="AC53" s="133">
        <v>-4872.8931210628252</v>
      </c>
      <c r="AD53" s="133">
        <v>-5067.8088459053388</v>
      </c>
      <c r="AE53" s="133">
        <v>-12007.6222115851</v>
      </c>
      <c r="AF53" s="133">
        <v>-12487.927100048504</v>
      </c>
    </row>
    <row r="54" spans="1:52" s="133" customFormat="1" ht="15.75" x14ac:dyDescent="0.25">
      <c r="M54" s="136"/>
    </row>
    <row r="55" spans="1:52" s="133" customFormat="1" ht="15.75" x14ac:dyDescent="0.25"/>
    <row r="56" spans="1:52" s="173" customFormat="1" ht="16.5" thickBot="1" x14ac:dyDescent="0.3">
      <c r="M56" s="174"/>
    </row>
    <row r="57" spans="1:52" s="133" customFormat="1" ht="47.25" x14ac:dyDescent="0.25">
      <c r="A57" s="175" t="s">
        <v>266</v>
      </c>
      <c r="B57" s="163" t="s">
        <v>681</v>
      </c>
      <c r="C57" s="163">
        <v>2025</v>
      </c>
      <c r="D57" s="163">
        <v>2026</v>
      </c>
      <c r="E57" s="163">
        <v>2027</v>
      </c>
      <c r="F57" s="163">
        <v>2028</v>
      </c>
      <c r="G57" s="163">
        <v>2029</v>
      </c>
      <c r="H57" s="163">
        <v>2030</v>
      </c>
      <c r="I57" s="163">
        <v>2031</v>
      </c>
      <c r="J57" s="163">
        <v>2032</v>
      </c>
      <c r="K57" s="163">
        <v>2033</v>
      </c>
      <c r="L57" s="163">
        <v>2034</v>
      </c>
      <c r="M57" s="176">
        <v>2035</v>
      </c>
      <c r="N57" s="163">
        <v>2036</v>
      </c>
      <c r="O57" s="163">
        <v>2037</v>
      </c>
      <c r="P57" s="163">
        <v>2038</v>
      </c>
      <c r="Q57" s="163">
        <v>2039</v>
      </c>
      <c r="R57" s="163">
        <v>2040</v>
      </c>
      <c r="S57" s="163">
        <v>2041</v>
      </c>
      <c r="T57" s="163">
        <v>2042</v>
      </c>
      <c r="U57" s="163">
        <v>2043</v>
      </c>
      <c r="V57" s="163">
        <v>2044</v>
      </c>
      <c r="W57" s="163">
        <v>2045</v>
      </c>
      <c r="X57" s="163">
        <v>2046</v>
      </c>
      <c r="Y57" s="163">
        <v>2047</v>
      </c>
      <c r="Z57" s="163">
        <v>2048</v>
      </c>
      <c r="AA57" s="163">
        <v>2049</v>
      </c>
      <c r="AB57" s="163">
        <v>2050</v>
      </c>
      <c r="AC57" s="163">
        <v>2051</v>
      </c>
      <c r="AD57" s="163">
        <v>2052</v>
      </c>
      <c r="AE57" s="163">
        <v>2053</v>
      </c>
      <c r="AF57" s="163">
        <v>2054</v>
      </c>
      <c r="AG57" s="163">
        <v>2055</v>
      </c>
      <c r="AH57" s="163">
        <v>2056</v>
      </c>
      <c r="AI57" s="163">
        <v>2057</v>
      </c>
      <c r="AJ57" s="163">
        <v>2058</v>
      </c>
      <c r="AK57" s="163">
        <v>2059</v>
      </c>
      <c r="AL57" s="163">
        <v>2060</v>
      </c>
      <c r="AM57" s="163">
        <v>2061</v>
      </c>
      <c r="AN57" s="163">
        <v>2062</v>
      </c>
      <c r="AO57" s="163">
        <v>2063</v>
      </c>
      <c r="AP57" s="163">
        <v>2064</v>
      </c>
      <c r="AQ57" s="163">
        <v>2065</v>
      </c>
      <c r="AR57" s="163">
        <v>2066</v>
      </c>
      <c r="AS57" s="163">
        <v>2067</v>
      </c>
      <c r="AT57" s="163">
        <v>2068</v>
      </c>
      <c r="AU57" s="163">
        <v>2069</v>
      </c>
      <c r="AV57" s="163">
        <v>2070</v>
      </c>
      <c r="AW57" s="163">
        <v>2071</v>
      </c>
      <c r="AX57" s="163">
        <v>2072</v>
      </c>
      <c r="AY57" s="163">
        <v>2073</v>
      </c>
      <c r="AZ57" s="163">
        <v>2074</v>
      </c>
    </row>
    <row r="58" spans="1:52" s="133" customFormat="1" ht="15.75" x14ac:dyDescent="0.25">
      <c r="A58" s="177" t="s">
        <v>265</v>
      </c>
      <c r="B58" s="178">
        <v>0</v>
      </c>
      <c r="C58" s="178">
        <v>0</v>
      </c>
      <c r="D58" s="178">
        <v>0</v>
      </c>
      <c r="E58" s="178">
        <v>0</v>
      </c>
      <c r="F58" s="178">
        <v>0</v>
      </c>
      <c r="G58" s="178">
        <v>0</v>
      </c>
      <c r="H58" s="178">
        <v>0</v>
      </c>
      <c r="I58" s="178">
        <v>0</v>
      </c>
      <c r="J58" s="178">
        <v>0</v>
      </c>
      <c r="K58" s="178">
        <v>0</v>
      </c>
      <c r="L58" s="178">
        <v>0</v>
      </c>
      <c r="M58" s="179">
        <v>0</v>
      </c>
      <c r="N58" s="178">
        <v>0</v>
      </c>
      <c r="O58" s="178">
        <v>0</v>
      </c>
      <c r="P58" s="178">
        <v>0</v>
      </c>
      <c r="Q58" s="178">
        <v>0</v>
      </c>
      <c r="R58" s="178">
        <v>0</v>
      </c>
      <c r="S58" s="178">
        <v>0</v>
      </c>
      <c r="T58" s="178">
        <v>0</v>
      </c>
      <c r="U58" s="178">
        <v>0</v>
      </c>
      <c r="V58" s="178">
        <v>0</v>
      </c>
      <c r="W58" s="178">
        <v>0</v>
      </c>
      <c r="X58" s="178">
        <v>0</v>
      </c>
      <c r="Y58" s="178">
        <v>0</v>
      </c>
      <c r="Z58" s="178">
        <v>0</v>
      </c>
      <c r="AA58" s="178">
        <v>0</v>
      </c>
      <c r="AB58" s="178">
        <v>0</v>
      </c>
      <c r="AC58" s="178">
        <v>0</v>
      </c>
      <c r="AD58" s="178">
        <v>0</v>
      </c>
      <c r="AE58" s="178">
        <v>0</v>
      </c>
      <c r="AF58" s="178">
        <v>0</v>
      </c>
      <c r="AG58" s="178">
        <v>0</v>
      </c>
      <c r="AH58" s="178">
        <v>0</v>
      </c>
      <c r="AI58" s="178">
        <v>0</v>
      </c>
      <c r="AJ58" s="178">
        <v>0</v>
      </c>
      <c r="AK58" s="178">
        <v>0</v>
      </c>
      <c r="AL58" s="178">
        <v>0</v>
      </c>
      <c r="AM58" s="178">
        <v>0</v>
      </c>
      <c r="AN58" s="178">
        <v>0</v>
      </c>
      <c r="AO58" s="178">
        <v>0</v>
      </c>
      <c r="AP58" s="178">
        <v>0</v>
      </c>
      <c r="AQ58" s="178">
        <v>0</v>
      </c>
      <c r="AR58" s="178">
        <v>0</v>
      </c>
      <c r="AS58" s="178">
        <v>0</v>
      </c>
      <c r="AT58" s="178">
        <v>0</v>
      </c>
      <c r="AU58" s="178">
        <v>0</v>
      </c>
      <c r="AV58" s="178">
        <v>0</v>
      </c>
      <c r="AW58" s="178">
        <v>0</v>
      </c>
      <c r="AX58" s="178">
        <v>0</v>
      </c>
      <c r="AY58" s="178">
        <v>0</v>
      </c>
      <c r="AZ58" s="178">
        <v>0</v>
      </c>
    </row>
    <row r="59" spans="1:52" s="133" customFormat="1" ht="15.75" x14ac:dyDescent="0.25">
      <c r="A59" s="177" t="s">
        <v>264</v>
      </c>
      <c r="B59" s="178">
        <v>0</v>
      </c>
      <c r="C59" s="178">
        <v>0</v>
      </c>
      <c r="D59" s="178">
        <v>0</v>
      </c>
      <c r="E59" s="178">
        <v>0</v>
      </c>
      <c r="F59" s="178">
        <v>0</v>
      </c>
      <c r="G59" s="178">
        <v>0</v>
      </c>
      <c r="H59" s="178">
        <v>0</v>
      </c>
      <c r="I59" s="178">
        <v>0</v>
      </c>
      <c r="J59" s="178">
        <v>0</v>
      </c>
      <c r="K59" s="178">
        <v>0</v>
      </c>
      <c r="L59" s="178">
        <v>0</v>
      </c>
      <c r="M59" s="179">
        <v>0</v>
      </c>
      <c r="N59" s="178">
        <v>0</v>
      </c>
      <c r="O59" s="178">
        <v>0</v>
      </c>
      <c r="P59" s="178">
        <v>0</v>
      </c>
      <c r="Q59" s="178">
        <v>0</v>
      </c>
      <c r="R59" s="178">
        <v>0</v>
      </c>
      <c r="S59" s="178">
        <v>0</v>
      </c>
      <c r="T59" s="178">
        <v>0</v>
      </c>
      <c r="U59" s="178">
        <v>0</v>
      </c>
      <c r="V59" s="178">
        <v>0</v>
      </c>
      <c r="W59" s="178">
        <v>0</v>
      </c>
      <c r="X59" s="178">
        <v>0</v>
      </c>
      <c r="Y59" s="178">
        <v>0</v>
      </c>
      <c r="Z59" s="178">
        <v>0</v>
      </c>
      <c r="AA59" s="178">
        <v>0</v>
      </c>
      <c r="AB59" s="178">
        <v>0</v>
      </c>
      <c r="AC59" s="178">
        <v>0</v>
      </c>
      <c r="AD59" s="178">
        <v>0</v>
      </c>
      <c r="AE59" s="178">
        <v>0</v>
      </c>
      <c r="AF59" s="178">
        <v>0</v>
      </c>
      <c r="AG59" s="178">
        <v>0</v>
      </c>
      <c r="AH59" s="178">
        <v>0</v>
      </c>
      <c r="AI59" s="178">
        <v>0</v>
      </c>
      <c r="AJ59" s="178">
        <v>0</v>
      </c>
      <c r="AK59" s="178">
        <v>0</v>
      </c>
      <c r="AL59" s="178">
        <v>0</v>
      </c>
      <c r="AM59" s="178">
        <v>0</v>
      </c>
      <c r="AN59" s="178">
        <v>0</v>
      </c>
      <c r="AO59" s="178">
        <v>0</v>
      </c>
      <c r="AP59" s="178">
        <v>0</v>
      </c>
      <c r="AQ59" s="178">
        <v>0</v>
      </c>
      <c r="AR59" s="178">
        <v>0</v>
      </c>
      <c r="AS59" s="178">
        <v>0</v>
      </c>
      <c r="AT59" s="178">
        <v>0</v>
      </c>
      <c r="AU59" s="178">
        <v>0</v>
      </c>
      <c r="AV59" s="178">
        <v>0</v>
      </c>
      <c r="AW59" s="178">
        <v>0</v>
      </c>
      <c r="AX59" s="178">
        <v>0</v>
      </c>
      <c r="AY59" s="178">
        <v>0</v>
      </c>
      <c r="AZ59" s="178">
        <v>0</v>
      </c>
    </row>
    <row r="60" spans="1:52" s="133" customFormat="1" ht="15.75" x14ac:dyDescent="0.25">
      <c r="A60" s="167" t="s">
        <v>263</v>
      </c>
      <c r="B60" s="178">
        <v>0</v>
      </c>
      <c r="C60" s="178">
        <v>0</v>
      </c>
      <c r="D60" s="178">
        <v>0</v>
      </c>
      <c r="E60" s="178">
        <v>0</v>
      </c>
      <c r="F60" s="178">
        <v>0</v>
      </c>
      <c r="G60" s="178">
        <v>0</v>
      </c>
      <c r="H60" s="178">
        <v>0</v>
      </c>
      <c r="I60" s="178">
        <v>0</v>
      </c>
      <c r="J60" s="178">
        <v>0</v>
      </c>
      <c r="K60" s="178">
        <v>0</v>
      </c>
      <c r="L60" s="178">
        <v>0</v>
      </c>
      <c r="M60" s="179">
        <v>0</v>
      </c>
      <c r="N60" s="178">
        <v>0</v>
      </c>
      <c r="O60" s="178">
        <v>0</v>
      </c>
      <c r="P60" s="178">
        <v>0</v>
      </c>
      <c r="Q60" s="178">
        <v>0</v>
      </c>
      <c r="R60" s="178">
        <v>0</v>
      </c>
      <c r="S60" s="178">
        <v>0</v>
      </c>
      <c r="T60" s="178">
        <v>0</v>
      </c>
      <c r="U60" s="178">
        <v>0</v>
      </c>
      <c r="V60" s="178">
        <v>0</v>
      </c>
      <c r="W60" s="178">
        <v>0</v>
      </c>
      <c r="X60" s="178">
        <v>0</v>
      </c>
      <c r="Y60" s="178">
        <v>0</v>
      </c>
      <c r="Z60" s="178">
        <v>0</v>
      </c>
      <c r="AA60" s="178">
        <v>0</v>
      </c>
      <c r="AB60" s="178">
        <v>0</v>
      </c>
      <c r="AC60" s="178">
        <v>0</v>
      </c>
      <c r="AD60" s="178">
        <v>0</v>
      </c>
      <c r="AE60" s="178">
        <v>0</v>
      </c>
      <c r="AF60" s="178">
        <v>0</v>
      </c>
      <c r="AG60" s="178">
        <v>0</v>
      </c>
      <c r="AH60" s="178">
        <v>0</v>
      </c>
      <c r="AI60" s="178">
        <v>0</v>
      </c>
      <c r="AJ60" s="178">
        <v>0</v>
      </c>
      <c r="AK60" s="178">
        <v>0</v>
      </c>
      <c r="AL60" s="178">
        <v>0</v>
      </c>
      <c r="AM60" s="178">
        <v>0</v>
      </c>
      <c r="AN60" s="178">
        <v>0</v>
      </c>
      <c r="AO60" s="178">
        <v>0</v>
      </c>
      <c r="AP60" s="178">
        <v>0</v>
      </c>
      <c r="AQ60" s="178">
        <v>0</v>
      </c>
      <c r="AR60" s="178">
        <v>0</v>
      </c>
      <c r="AS60" s="178">
        <v>0</v>
      </c>
      <c r="AT60" s="178">
        <v>0</v>
      </c>
      <c r="AU60" s="178">
        <v>0</v>
      </c>
      <c r="AV60" s="178">
        <v>0</v>
      </c>
      <c r="AW60" s="178">
        <v>0</v>
      </c>
      <c r="AX60" s="178">
        <v>0</v>
      </c>
      <c r="AY60" s="178">
        <v>0</v>
      </c>
      <c r="AZ60" s="178">
        <v>0</v>
      </c>
    </row>
    <row r="61" spans="1:52" s="133" customFormat="1" ht="16.5" thickBot="1" x14ac:dyDescent="0.3">
      <c r="A61" s="170" t="s">
        <v>262</v>
      </c>
      <c r="B61" s="180">
        <v>0</v>
      </c>
      <c r="C61" s="180">
        <v>0</v>
      </c>
      <c r="D61" s="180">
        <v>0</v>
      </c>
      <c r="E61" s="180">
        <v>0</v>
      </c>
      <c r="F61" s="180">
        <v>0</v>
      </c>
      <c r="G61" s="180">
        <v>0</v>
      </c>
      <c r="H61" s="180">
        <v>0</v>
      </c>
      <c r="I61" s="180">
        <v>0</v>
      </c>
      <c r="J61" s="180">
        <v>0</v>
      </c>
      <c r="K61" s="180">
        <v>0</v>
      </c>
      <c r="L61" s="180">
        <v>0</v>
      </c>
      <c r="M61" s="181">
        <v>0</v>
      </c>
      <c r="N61" s="180">
        <v>0</v>
      </c>
      <c r="O61" s="180">
        <v>0</v>
      </c>
      <c r="P61" s="180">
        <v>0</v>
      </c>
      <c r="Q61" s="180">
        <v>0</v>
      </c>
      <c r="R61" s="180">
        <v>0</v>
      </c>
      <c r="S61" s="180">
        <v>0</v>
      </c>
      <c r="T61" s="180">
        <v>0</v>
      </c>
      <c r="U61" s="180">
        <v>0</v>
      </c>
      <c r="V61" s="180">
        <v>0</v>
      </c>
      <c r="W61" s="180">
        <v>0</v>
      </c>
      <c r="X61" s="180">
        <v>0</v>
      </c>
      <c r="Y61" s="180">
        <v>0</v>
      </c>
      <c r="Z61" s="180">
        <v>0</v>
      </c>
      <c r="AA61" s="180">
        <v>0</v>
      </c>
      <c r="AB61" s="180">
        <v>0</v>
      </c>
      <c r="AC61" s="180">
        <v>0</v>
      </c>
      <c r="AD61" s="180">
        <v>0</v>
      </c>
      <c r="AE61" s="180">
        <v>0</v>
      </c>
      <c r="AF61" s="180">
        <v>0</v>
      </c>
      <c r="AG61" s="180">
        <v>0</v>
      </c>
      <c r="AH61" s="180">
        <v>0</v>
      </c>
      <c r="AI61" s="180">
        <v>0</v>
      </c>
      <c r="AJ61" s="180">
        <v>0</v>
      </c>
      <c r="AK61" s="180">
        <v>0</v>
      </c>
      <c r="AL61" s="180">
        <v>0</v>
      </c>
      <c r="AM61" s="180">
        <v>0</v>
      </c>
      <c r="AN61" s="180">
        <v>0</v>
      </c>
      <c r="AO61" s="180">
        <v>0</v>
      </c>
      <c r="AP61" s="180">
        <v>0</v>
      </c>
      <c r="AQ61" s="180">
        <v>0</v>
      </c>
      <c r="AR61" s="180">
        <v>0</v>
      </c>
      <c r="AS61" s="180">
        <v>0</v>
      </c>
      <c r="AT61" s="180">
        <v>0</v>
      </c>
      <c r="AU61" s="180">
        <v>0</v>
      </c>
      <c r="AV61" s="180">
        <v>0</v>
      </c>
      <c r="AW61" s="180">
        <v>0</v>
      </c>
      <c r="AX61" s="180">
        <v>0</v>
      </c>
      <c r="AY61" s="180">
        <v>0</v>
      </c>
      <c r="AZ61" s="180">
        <v>0</v>
      </c>
    </row>
    <row r="62" spans="1:52" s="133" customFormat="1" ht="16.5" thickBot="1" x14ac:dyDescent="0.3">
      <c r="A62" s="182"/>
      <c r="B62" s="183"/>
      <c r="C62" s="183"/>
      <c r="D62" s="183"/>
      <c r="E62" s="183"/>
      <c r="F62" s="183"/>
      <c r="G62" s="183"/>
      <c r="H62" s="183"/>
      <c r="I62" s="183"/>
      <c r="J62" s="183"/>
      <c r="K62" s="183"/>
      <c r="L62" s="184"/>
      <c r="M62" s="185"/>
      <c r="N62" s="184"/>
      <c r="O62" s="184"/>
      <c r="P62" s="184"/>
      <c r="Q62" s="184"/>
      <c r="R62" s="184"/>
      <c r="S62" s="184"/>
      <c r="T62" s="184"/>
      <c r="U62" s="184"/>
      <c r="V62" s="184"/>
    </row>
    <row r="63" spans="1:52" s="145" customFormat="1" ht="47.25" x14ac:dyDescent="0.25">
      <c r="A63" s="175" t="s">
        <v>466</v>
      </c>
      <c r="B63" s="163" t="s">
        <v>681</v>
      </c>
      <c r="C63" s="163">
        <v>2025</v>
      </c>
      <c r="D63" s="163">
        <v>2026</v>
      </c>
      <c r="E63" s="163">
        <v>2027</v>
      </c>
      <c r="F63" s="163">
        <v>2028</v>
      </c>
      <c r="G63" s="163">
        <v>2029</v>
      </c>
      <c r="H63" s="163">
        <v>2030</v>
      </c>
      <c r="I63" s="163">
        <v>2031</v>
      </c>
      <c r="J63" s="163">
        <v>2032</v>
      </c>
      <c r="K63" s="163">
        <v>2033</v>
      </c>
      <c r="L63" s="163">
        <v>2034</v>
      </c>
      <c r="M63" s="176">
        <v>2035</v>
      </c>
      <c r="N63" s="163">
        <v>2036</v>
      </c>
      <c r="O63" s="163">
        <v>2037</v>
      </c>
      <c r="P63" s="163">
        <v>2038</v>
      </c>
      <c r="Q63" s="163">
        <v>2039</v>
      </c>
      <c r="R63" s="163">
        <v>2040</v>
      </c>
      <c r="S63" s="163">
        <v>2041</v>
      </c>
      <c r="T63" s="163">
        <v>2042</v>
      </c>
      <c r="U63" s="163">
        <v>2043</v>
      </c>
      <c r="V63" s="163">
        <v>2044</v>
      </c>
      <c r="W63" s="163">
        <v>2045</v>
      </c>
      <c r="X63" s="163">
        <v>2046</v>
      </c>
      <c r="Y63" s="163">
        <v>2047</v>
      </c>
      <c r="Z63" s="163">
        <v>2048</v>
      </c>
      <c r="AA63" s="163">
        <v>2049</v>
      </c>
      <c r="AB63" s="163">
        <v>2050</v>
      </c>
      <c r="AC63" s="163">
        <v>2051</v>
      </c>
      <c r="AD63" s="163">
        <v>2052</v>
      </c>
      <c r="AE63" s="163">
        <v>2053</v>
      </c>
      <c r="AF63" s="163">
        <v>2054</v>
      </c>
      <c r="AG63" s="163">
        <v>2055</v>
      </c>
      <c r="AH63" s="163">
        <v>2056</v>
      </c>
      <c r="AI63" s="163">
        <v>2057</v>
      </c>
      <c r="AJ63" s="163">
        <v>2058</v>
      </c>
      <c r="AK63" s="163">
        <v>2059</v>
      </c>
      <c r="AL63" s="163">
        <v>2060</v>
      </c>
      <c r="AM63" s="163">
        <v>2061</v>
      </c>
      <c r="AN63" s="163">
        <v>2062</v>
      </c>
      <c r="AO63" s="163">
        <v>2063</v>
      </c>
      <c r="AP63" s="163">
        <v>2064</v>
      </c>
      <c r="AQ63" s="163">
        <v>2065</v>
      </c>
      <c r="AR63" s="163">
        <v>2066</v>
      </c>
      <c r="AS63" s="163">
        <v>2067</v>
      </c>
      <c r="AT63" s="163">
        <v>2068</v>
      </c>
      <c r="AU63" s="163">
        <v>2069</v>
      </c>
      <c r="AV63" s="163">
        <v>2070</v>
      </c>
      <c r="AW63" s="163">
        <v>2071</v>
      </c>
      <c r="AX63" s="163">
        <v>2072</v>
      </c>
      <c r="AY63" s="163">
        <v>2073</v>
      </c>
      <c r="AZ63" s="163">
        <v>2074</v>
      </c>
    </row>
    <row r="64" spans="1:52" s="141" customFormat="1" ht="14.25" x14ac:dyDescent="0.25">
      <c r="A64" s="186" t="s">
        <v>261</v>
      </c>
      <c r="B64" s="187">
        <v>0</v>
      </c>
      <c r="C64" s="187">
        <v>120224536.69416668</v>
      </c>
      <c r="D64" s="187">
        <v>123831069.78750002</v>
      </c>
      <c r="E64" s="187">
        <v>127546001.88112502</v>
      </c>
      <c r="F64" s="187">
        <v>131372381.93755879</v>
      </c>
      <c r="G64" s="187">
        <v>135313553.39568552</v>
      </c>
      <c r="H64" s="187">
        <v>139372959.99755612</v>
      </c>
      <c r="I64" s="187">
        <v>143554148.79748282</v>
      </c>
      <c r="J64" s="187">
        <v>147860773.26140732</v>
      </c>
      <c r="K64" s="187">
        <v>152296596.4592495</v>
      </c>
      <c r="L64" s="187">
        <v>156768950.93905711</v>
      </c>
      <c r="M64" s="188">
        <v>161472019.46722883</v>
      </c>
      <c r="N64" s="187">
        <v>166316180.05124569</v>
      </c>
      <c r="O64" s="187">
        <v>171305665.45278311</v>
      </c>
      <c r="P64" s="187">
        <v>176444835.41636658</v>
      </c>
      <c r="Q64" s="187">
        <v>181738180.47885758</v>
      </c>
      <c r="R64" s="187">
        <v>187190325.89322332</v>
      </c>
      <c r="S64" s="187">
        <v>192806035.67002004</v>
      </c>
      <c r="T64" s="187">
        <v>198590216.74012062</v>
      </c>
      <c r="U64" s="187">
        <v>204547923.24232423</v>
      </c>
      <c r="V64" s="187">
        <v>211061804.64970866</v>
      </c>
      <c r="W64" s="187">
        <v>217393658.78919986</v>
      </c>
      <c r="X64" s="187">
        <v>223915468.55287585</v>
      </c>
      <c r="Y64" s="187">
        <v>230632932.60946214</v>
      </c>
      <c r="Z64" s="187">
        <v>237551920.58774599</v>
      </c>
      <c r="AA64" s="187">
        <v>226525560.66690984</v>
      </c>
      <c r="AB64" s="187">
        <v>0</v>
      </c>
      <c r="AC64" s="187">
        <v>2099276549.620965</v>
      </c>
      <c r="AD64" s="187">
        <v>8738889.2405442093</v>
      </c>
      <c r="AE64" s="187">
        <v>9088444.8101659771</v>
      </c>
      <c r="AF64" s="187">
        <v>9451982.6025726162</v>
      </c>
      <c r="AG64" s="187">
        <v>0</v>
      </c>
      <c r="AH64" s="187">
        <v>0</v>
      </c>
      <c r="AI64" s="187">
        <v>0</v>
      </c>
      <c r="AJ64" s="187">
        <v>0</v>
      </c>
      <c r="AK64" s="187">
        <v>0</v>
      </c>
      <c r="AL64" s="187">
        <v>0</v>
      </c>
      <c r="AM64" s="187">
        <v>0</v>
      </c>
      <c r="AN64" s="187">
        <v>0</v>
      </c>
      <c r="AO64" s="187">
        <v>0</v>
      </c>
      <c r="AP64" s="187">
        <v>0</v>
      </c>
      <c r="AQ64" s="187">
        <v>0</v>
      </c>
      <c r="AR64" s="187">
        <v>0</v>
      </c>
      <c r="AS64" s="187">
        <v>0</v>
      </c>
      <c r="AT64" s="187">
        <v>0</v>
      </c>
      <c r="AU64" s="187">
        <v>0</v>
      </c>
      <c r="AV64" s="187">
        <v>0</v>
      </c>
      <c r="AW64" s="187">
        <v>0</v>
      </c>
      <c r="AX64" s="187">
        <v>0</v>
      </c>
      <c r="AY64" s="187">
        <v>0</v>
      </c>
      <c r="AZ64" s="187">
        <v>0</v>
      </c>
    </row>
    <row r="65" spans="1:52" s="133" customFormat="1" ht="15.75" x14ac:dyDescent="0.25">
      <c r="A65" s="177" t="s">
        <v>260</v>
      </c>
      <c r="B65" s="189">
        <v>0</v>
      </c>
      <c r="C65" s="189">
        <v>-8450313.2291362863</v>
      </c>
      <c r="D65" s="189">
        <v>-8133237.4399192203</v>
      </c>
      <c r="E65" s="189">
        <v>-7813359.7300392352</v>
      </c>
      <c r="F65" s="189">
        <v>-7490606.8072069008</v>
      </c>
      <c r="G65" s="189">
        <v>-7164872.8040199615</v>
      </c>
      <c r="H65" s="189">
        <v>-6836061.1490959311</v>
      </c>
      <c r="I65" s="189">
        <v>-6504072.0883519761</v>
      </c>
      <c r="J65" s="189">
        <v>-6168802.5781015521</v>
      </c>
      <c r="K65" s="189">
        <v>-5830146.1744870376</v>
      </c>
      <c r="L65" s="189">
        <v>-5487992.9191201897</v>
      </c>
      <c r="M65" s="190">
        <v>-5241668.9371865708</v>
      </c>
      <c r="N65" s="189">
        <v>-4895160.6410344243</v>
      </c>
      <c r="O65" s="189">
        <v>-4544892.8232262209</v>
      </c>
      <c r="P65" s="189">
        <v>-4190742.927936364</v>
      </c>
      <c r="Q65" s="189">
        <v>-3832584.3318574443</v>
      </c>
      <c r="R65" s="189">
        <v>-3470286.2065435154</v>
      </c>
      <c r="S65" s="189">
        <v>-3103713.375998361</v>
      </c>
      <c r="T65" s="189">
        <v>-2732726.1693411106</v>
      </c>
      <c r="U65" s="189">
        <v>-2357180.2683755103</v>
      </c>
      <c r="V65" s="189">
        <v>-1976926.5498829074</v>
      </c>
      <c r="W65" s="189">
        <v>-1203043.9010344697</v>
      </c>
      <c r="X65" s="189">
        <v>-801244.12559521571</v>
      </c>
      <c r="Y65" s="189">
        <v>-393908.78234258946</v>
      </c>
      <c r="Z65" s="189">
        <v>19142.65800487902</v>
      </c>
      <c r="AA65" s="189">
        <v>438127.22171152476</v>
      </c>
      <c r="AB65" s="189">
        <v>863177.84464162402</v>
      </c>
      <c r="AC65" s="189">
        <v>2502979.9317233702</v>
      </c>
      <c r="AD65" s="189">
        <v>2835097.2039368311</v>
      </c>
      <c r="AE65" s="189">
        <v>9598081.4861207083</v>
      </c>
      <c r="AF65" s="189">
        <v>10217451.30244695</v>
      </c>
      <c r="AG65" s="189">
        <v>-5503985.3012096127</v>
      </c>
      <c r="AH65" s="189">
        <v>-5503985.3012096127</v>
      </c>
      <c r="AI65" s="189">
        <v>-5503985.3012096127</v>
      </c>
      <c r="AJ65" s="189">
        <v>-5503985.3012096127</v>
      </c>
      <c r="AK65" s="189">
        <v>-5503985.3012096127</v>
      </c>
      <c r="AL65" s="189">
        <v>-5503985.3012096127</v>
      </c>
      <c r="AM65" s="189">
        <v>-5503985.3012096127</v>
      </c>
      <c r="AN65" s="189">
        <v>-5503985.3012096127</v>
      </c>
      <c r="AO65" s="189">
        <v>-5503985.3012096127</v>
      </c>
      <c r="AP65" s="189">
        <v>-5503985.3012096127</v>
      </c>
      <c r="AQ65" s="189">
        <v>-5503985.3012096127</v>
      </c>
      <c r="AR65" s="189">
        <v>-5503985.3012096127</v>
      </c>
      <c r="AS65" s="189">
        <v>-5503985.3012096127</v>
      </c>
      <c r="AT65" s="189">
        <v>-5503985.3012096127</v>
      </c>
      <c r="AU65" s="189">
        <v>-5503985.3012096127</v>
      </c>
      <c r="AV65" s="189">
        <v>-5503985.3012096127</v>
      </c>
      <c r="AW65" s="189">
        <v>-5503985.3012096127</v>
      </c>
      <c r="AX65" s="189">
        <v>-5503985.3012096127</v>
      </c>
      <c r="AY65" s="189">
        <v>-5503985.3012096127</v>
      </c>
      <c r="AZ65" s="189">
        <v>-5503985.3012096127</v>
      </c>
    </row>
    <row r="66" spans="1:52" s="133" customFormat="1" ht="15.75" x14ac:dyDescent="0.25">
      <c r="A66" s="191" t="s">
        <v>259</v>
      </c>
      <c r="B66" s="189">
        <v>0</v>
      </c>
      <c r="C66" s="189">
        <v>412500</v>
      </c>
      <c r="D66" s="189">
        <v>429012.375</v>
      </c>
      <c r="E66" s="189">
        <v>446185.74037125008</v>
      </c>
      <c r="F66" s="189">
        <v>464033.16998610005</v>
      </c>
      <c r="G66" s="189">
        <v>482594.49678554403</v>
      </c>
      <c r="H66" s="189">
        <v>501898.27665696584</v>
      </c>
      <c r="I66" s="189">
        <v>521974.20772324456</v>
      </c>
      <c r="J66" s="189">
        <v>542853.17603217426</v>
      </c>
      <c r="K66" s="189">
        <v>564567.30307346128</v>
      </c>
      <c r="L66" s="189">
        <v>587149.99519639986</v>
      </c>
      <c r="M66" s="190">
        <v>610635.99500425579</v>
      </c>
      <c r="N66" s="189">
        <v>635061.43480442604</v>
      </c>
      <c r="O66" s="189">
        <v>660463.89219660312</v>
      </c>
      <c r="P66" s="189">
        <v>686882.44788446731</v>
      </c>
      <c r="Q66" s="189">
        <v>714357.7457998459</v>
      </c>
      <c r="R66" s="189">
        <v>742932.05563183979</v>
      </c>
      <c r="S66" s="189">
        <v>772649.33785711345</v>
      </c>
      <c r="T66" s="189">
        <v>803555.31137139793</v>
      </c>
      <c r="U66" s="189">
        <v>835697.52382625395</v>
      </c>
      <c r="V66" s="189">
        <v>869125.42477930407</v>
      </c>
      <c r="W66" s="189">
        <v>903890.44177047617</v>
      </c>
      <c r="X66" s="189">
        <v>940046.05944129522</v>
      </c>
      <c r="Y66" s="189">
        <v>977647.90181894717</v>
      </c>
      <c r="Z66" s="189">
        <v>1016753.817891705</v>
      </c>
      <c r="AA66" s="189">
        <v>1057454.4732219102</v>
      </c>
      <c r="AB66" s="189">
        <v>1099752.6521507867</v>
      </c>
      <c r="AC66" s="189">
        <v>3946220.9653806277</v>
      </c>
      <c r="AD66" s="189">
        <v>4115908.4668919942</v>
      </c>
      <c r="AE66" s="189">
        <v>5095714.944342738</v>
      </c>
      <c r="AF66" s="189">
        <v>5314830.6869494757</v>
      </c>
      <c r="AG66" s="189">
        <v>0</v>
      </c>
      <c r="AH66" s="189">
        <v>0</v>
      </c>
      <c r="AI66" s="189">
        <v>0</v>
      </c>
      <c r="AJ66" s="189">
        <v>0</v>
      </c>
      <c r="AK66" s="189">
        <v>0</v>
      </c>
      <c r="AL66" s="189">
        <v>0</v>
      </c>
      <c r="AM66" s="189">
        <v>0</v>
      </c>
      <c r="AN66" s="189">
        <v>0</v>
      </c>
      <c r="AO66" s="189">
        <v>0</v>
      </c>
      <c r="AP66" s="189">
        <v>0</v>
      </c>
      <c r="AQ66" s="189">
        <v>0</v>
      </c>
      <c r="AR66" s="189">
        <v>0</v>
      </c>
      <c r="AS66" s="189">
        <v>0</v>
      </c>
      <c r="AT66" s="189">
        <v>0</v>
      </c>
      <c r="AU66" s="189">
        <v>0</v>
      </c>
      <c r="AV66" s="189">
        <v>0</v>
      </c>
      <c r="AW66" s="189">
        <v>0</v>
      </c>
      <c r="AX66" s="189">
        <v>0</v>
      </c>
      <c r="AY66" s="189">
        <v>0</v>
      </c>
      <c r="AZ66" s="189">
        <v>0</v>
      </c>
    </row>
    <row r="67" spans="1:52" s="133" customFormat="1" ht="15.75" x14ac:dyDescent="0.25">
      <c r="A67" s="191" t="s">
        <v>258</v>
      </c>
      <c r="B67" s="189">
        <v>0</v>
      </c>
      <c r="C67" s="189">
        <v>2374490.0941666667</v>
      </c>
      <c r="D67" s="189">
        <v>2445720.7875000001</v>
      </c>
      <c r="E67" s="189">
        <v>2519092.4111250001</v>
      </c>
      <c r="F67" s="189">
        <v>2594665.1834587506</v>
      </c>
      <c r="G67" s="189">
        <v>2672505.1389625128</v>
      </c>
      <c r="H67" s="189">
        <v>2752680.2931313887</v>
      </c>
      <c r="I67" s="189">
        <v>2835260.7019253303</v>
      </c>
      <c r="J67" s="189">
        <v>2920318.52298309</v>
      </c>
      <c r="K67" s="189">
        <v>3007928.0786725827</v>
      </c>
      <c r="L67" s="189">
        <v>3098165.9210327598</v>
      </c>
      <c r="M67" s="190">
        <v>3091671.1822747877</v>
      </c>
      <c r="N67" s="189">
        <v>3184421.3177430322</v>
      </c>
      <c r="O67" s="189">
        <v>3279953.9572753236</v>
      </c>
      <c r="P67" s="189">
        <v>3378352.5759935826</v>
      </c>
      <c r="Q67" s="189">
        <v>3479703.1532733901</v>
      </c>
      <c r="R67" s="189">
        <v>3584094.2478715926</v>
      </c>
      <c r="S67" s="189">
        <v>3691617.0753077394</v>
      </c>
      <c r="T67" s="189">
        <v>3802365.5875669722</v>
      </c>
      <c r="U67" s="189">
        <v>3916436.5551939816</v>
      </c>
      <c r="V67" s="189">
        <v>4033929.6518498017</v>
      </c>
      <c r="W67" s="189">
        <v>4543714.5628233347</v>
      </c>
      <c r="X67" s="189">
        <v>4680025.999708035</v>
      </c>
      <c r="Y67" s="189">
        <v>4820426.7796992762</v>
      </c>
      <c r="Z67" s="189">
        <v>4965039.5830902541</v>
      </c>
      <c r="AA67" s="189">
        <v>5113990.7705829609</v>
      </c>
      <c r="AB67" s="189">
        <v>5267410.4937004503</v>
      </c>
      <c r="AC67" s="189">
        <v>4060744.2675523548</v>
      </c>
      <c r="AD67" s="189">
        <v>4223174.0382544491</v>
      </c>
      <c r="AE67" s="189">
        <v>10006351.842987582</v>
      </c>
      <c r="AF67" s="189">
        <v>10406605.916707087</v>
      </c>
      <c r="AG67" s="189">
        <v>0</v>
      </c>
      <c r="AH67" s="189">
        <v>0</v>
      </c>
      <c r="AI67" s="189">
        <v>0</v>
      </c>
      <c r="AJ67" s="189">
        <v>0</v>
      </c>
      <c r="AK67" s="189">
        <v>0</v>
      </c>
      <c r="AL67" s="189">
        <v>0</v>
      </c>
      <c r="AM67" s="189">
        <v>0</v>
      </c>
      <c r="AN67" s="189">
        <v>0</v>
      </c>
      <c r="AO67" s="189">
        <v>0</v>
      </c>
      <c r="AP67" s="189">
        <v>0</v>
      </c>
      <c r="AQ67" s="189">
        <v>0</v>
      </c>
      <c r="AR67" s="189">
        <v>0</v>
      </c>
      <c r="AS67" s="189">
        <v>0</v>
      </c>
      <c r="AT67" s="189">
        <v>0</v>
      </c>
      <c r="AU67" s="189">
        <v>0</v>
      </c>
      <c r="AV67" s="189">
        <v>0</v>
      </c>
      <c r="AW67" s="189">
        <v>0</v>
      </c>
      <c r="AX67" s="189">
        <v>0</v>
      </c>
      <c r="AY67" s="189">
        <v>0</v>
      </c>
      <c r="AZ67" s="189">
        <v>0</v>
      </c>
    </row>
    <row r="68" spans="1:52" s="133" customFormat="1" ht="15.75" x14ac:dyDescent="0.25">
      <c r="A68" s="191" t="s">
        <v>459</v>
      </c>
      <c r="B68" s="189"/>
      <c r="C68" s="189"/>
      <c r="D68" s="189"/>
      <c r="E68" s="189"/>
      <c r="F68" s="189"/>
      <c r="G68" s="189"/>
      <c r="H68" s="189"/>
      <c r="I68" s="189"/>
      <c r="J68" s="189"/>
      <c r="K68" s="189"/>
      <c r="L68" s="189"/>
      <c r="M68" s="190"/>
      <c r="N68" s="189"/>
      <c r="O68" s="189"/>
      <c r="P68" s="189"/>
      <c r="Q68" s="189"/>
      <c r="R68" s="189"/>
      <c r="S68" s="189"/>
      <c r="T68" s="189"/>
      <c r="U68" s="189"/>
      <c r="V68" s="189"/>
      <c r="W68" s="189"/>
      <c r="X68" s="189"/>
      <c r="Y68" s="189"/>
      <c r="Z68" s="189"/>
      <c r="AA68" s="189"/>
      <c r="AB68" s="189"/>
      <c r="AC68" s="189"/>
      <c r="AD68" s="189"/>
      <c r="AE68" s="189"/>
      <c r="AF68" s="189"/>
      <c r="AG68" s="189"/>
      <c r="AH68" s="189"/>
      <c r="AI68" s="189"/>
      <c r="AJ68" s="189"/>
      <c r="AK68" s="189"/>
      <c r="AL68" s="189"/>
      <c r="AM68" s="189"/>
      <c r="AN68" s="189"/>
      <c r="AO68" s="189"/>
      <c r="AP68" s="189"/>
      <c r="AQ68" s="189"/>
      <c r="AR68" s="189"/>
      <c r="AS68" s="189"/>
      <c r="AT68" s="189"/>
      <c r="AU68" s="189"/>
      <c r="AV68" s="189"/>
      <c r="AW68" s="189"/>
      <c r="AX68" s="189"/>
      <c r="AY68" s="189"/>
      <c r="AZ68" s="189"/>
    </row>
    <row r="69" spans="1:52" s="133" customFormat="1" ht="15.75" x14ac:dyDescent="0.25">
      <c r="A69" s="191" t="s">
        <v>459</v>
      </c>
      <c r="B69" s="189">
        <v>0</v>
      </c>
      <c r="C69" s="189">
        <v>0</v>
      </c>
      <c r="D69" s="189">
        <v>0</v>
      </c>
      <c r="E69" s="189">
        <v>0</v>
      </c>
      <c r="F69" s="189">
        <v>0</v>
      </c>
      <c r="G69" s="189">
        <v>0</v>
      </c>
      <c r="H69" s="189">
        <v>0</v>
      </c>
      <c r="I69" s="189">
        <v>0</v>
      </c>
      <c r="J69" s="189">
        <v>0</v>
      </c>
      <c r="K69" s="189">
        <v>0</v>
      </c>
      <c r="L69" s="189">
        <v>0</v>
      </c>
      <c r="M69" s="190">
        <v>0</v>
      </c>
      <c r="N69" s="189">
        <v>0</v>
      </c>
      <c r="O69" s="189">
        <v>0</v>
      </c>
      <c r="P69" s="189">
        <v>0</v>
      </c>
      <c r="Q69" s="189">
        <v>0</v>
      </c>
      <c r="R69" s="189">
        <v>0</v>
      </c>
      <c r="S69" s="189">
        <v>0</v>
      </c>
      <c r="T69" s="189">
        <v>0</v>
      </c>
      <c r="U69" s="189">
        <v>0</v>
      </c>
      <c r="V69" s="189">
        <v>0</v>
      </c>
      <c r="W69" s="189">
        <v>0</v>
      </c>
      <c r="X69" s="189">
        <v>0</v>
      </c>
      <c r="Y69" s="189">
        <v>0</v>
      </c>
      <c r="Z69" s="189">
        <v>0</v>
      </c>
      <c r="AA69" s="189">
        <v>0</v>
      </c>
      <c r="AB69" s="189">
        <v>0</v>
      </c>
      <c r="AC69" s="189">
        <v>0</v>
      </c>
      <c r="AD69" s="189">
        <v>0</v>
      </c>
      <c r="AE69" s="189">
        <v>0</v>
      </c>
      <c r="AF69" s="189">
        <v>0</v>
      </c>
      <c r="AG69" s="189">
        <v>0</v>
      </c>
      <c r="AH69" s="189">
        <v>0</v>
      </c>
      <c r="AI69" s="189">
        <v>0</v>
      </c>
      <c r="AJ69" s="189">
        <v>0</v>
      </c>
      <c r="AK69" s="189">
        <v>0</v>
      </c>
      <c r="AL69" s="189">
        <v>0</v>
      </c>
      <c r="AM69" s="189">
        <v>0</v>
      </c>
      <c r="AN69" s="189">
        <v>0</v>
      </c>
      <c r="AO69" s="189">
        <v>0</v>
      </c>
      <c r="AP69" s="189">
        <v>0</v>
      </c>
      <c r="AQ69" s="189">
        <v>0</v>
      </c>
      <c r="AR69" s="189">
        <v>0</v>
      </c>
      <c r="AS69" s="189">
        <v>0</v>
      </c>
      <c r="AT69" s="189">
        <v>0</v>
      </c>
      <c r="AU69" s="189">
        <v>0</v>
      </c>
      <c r="AV69" s="189">
        <v>0</v>
      </c>
      <c r="AW69" s="189">
        <v>0</v>
      </c>
      <c r="AX69" s="189">
        <v>0</v>
      </c>
      <c r="AY69" s="189">
        <v>0</v>
      </c>
      <c r="AZ69" s="189">
        <v>0</v>
      </c>
    </row>
    <row r="70" spans="1:52" s="133" customFormat="1" ht="15.75" x14ac:dyDescent="0.25">
      <c r="A70" s="191" t="s">
        <v>459</v>
      </c>
      <c r="B70" s="189"/>
      <c r="C70" s="189">
        <v>0</v>
      </c>
      <c r="D70" s="189">
        <v>0</v>
      </c>
      <c r="E70" s="189">
        <v>0</v>
      </c>
      <c r="F70" s="189">
        <v>0</v>
      </c>
      <c r="G70" s="189">
        <v>0</v>
      </c>
      <c r="H70" s="189">
        <v>0</v>
      </c>
      <c r="I70" s="189">
        <v>0</v>
      </c>
      <c r="J70" s="189">
        <v>0</v>
      </c>
      <c r="K70" s="189">
        <v>0</v>
      </c>
      <c r="L70" s="189">
        <v>0</v>
      </c>
      <c r="M70" s="190">
        <v>0</v>
      </c>
      <c r="N70" s="189">
        <v>0</v>
      </c>
      <c r="O70" s="189">
        <v>0</v>
      </c>
      <c r="P70" s="189">
        <v>0</v>
      </c>
      <c r="Q70" s="189">
        <v>0</v>
      </c>
      <c r="R70" s="189">
        <v>0</v>
      </c>
      <c r="S70" s="189">
        <v>0</v>
      </c>
      <c r="T70" s="189">
        <v>0</v>
      </c>
      <c r="U70" s="189">
        <v>0</v>
      </c>
      <c r="V70" s="189">
        <v>0</v>
      </c>
      <c r="W70" s="189">
        <v>0</v>
      </c>
      <c r="X70" s="189">
        <v>0</v>
      </c>
      <c r="Y70" s="189">
        <v>0</v>
      </c>
      <c r="Z70" s="189">
        <v>0</v>
      </c>
      <c r="AA70" s="189">
        <v>0</v>
      </c>
      <c r="AB70" s="189">
        <v>0</v>
      </c>
      <c r="AC70" s="189">
        <v>0</v>
      </c>
      <c r="AD70" s="189">
        <v>0</v>
      </c>
      <c r="AE70" s="189">
        <v>0</v>
      </c>
      <c r="AF70" s="189">
        <v>0</v>
      </c>
      <c r="AG70" s="189">
        <v>0</v>
      </c>
      <c r="AH70" s="189">
        <v>0</v>
      </c>
      <c r="AI70" s="189">
        <v>0</v>
      </c>
      <c r="AJ70" s="189">
        <v>0</v>
      </c>
      <c r="AK70" s="189">
        <v>0</v>
      </c>
      <c r="AL70" s="189">
        <v>0</v>
      </c>
      <c r="AM70" s="189">
        <v>0</v>
      </c>
      <c r="AN70" s="189">
        <v>0</v>
      </c>
      <c r="AO70" s="189">
        <v>0</v>
      </c>
      <c r="AP70" s="189">
        <v>0</v>
      </c>
      <c r="AQ70" s="189">
        <v>0</v>
      </c>
      <c r="AR70" s="189">
        <v>0</v>
      </c>
      <c r="AS70" s="189">
        <v>0</v>
      </c>
      <c r="AT70" s="189">
        <v>0</v>
      </c>
      <c r="AU70" s="189">
        <v>0</v>
      </c>
      <c r="AV70" s="189">
        <v>0</v>
      </c>
      <c r="AW70" s="189">
        <v>0</v>
      </c>
      <c r="AX70" s="189">
        <v>0</v>
      </c>
      <c r="AY70" s="189">
        <v>0</v>
      </c>
      <c r="AZ70" s="189">
        <v>0</v>
      </c>
    </row>
    <row r="71" spans="1:52" s="133" customFormat="1" ht="15.75" x14ac:dyDescent="0.25">
      <c r="A71" s="191" t="s">
        <v>257</v>
      </c>
      <c r="B71" s="189"/>
      <c r="C71" s="189">
        <v>-11237303.323302953</v>
      </c>
      <c r="D71" s="189">
        <v>-11007970.60241922</v>
      </c>
      <c r="E71" s="189">
        <v>-10778637.881535485</v>
      </c>
      <c r="F71" s="189">
        <v>-10549305.160651751</v>
      </c>
      <c r="G71" s="189">
        <v>-10319972.439768018</v>
      </c>
      <c r="H71" s="189">
        <v>-10090639.718884286</v>
      </c>
      <c r="I71" s="189">
        <v>-9861306.998000551</v>
      </c>
      <c r="J71" s="189">
        <v>-9631974.2771168165</v>
      </c>
      <c r="K71" s="189">
        <v>-9402641.556233082</v>
      </c>
      <c r="L71" s="189">
        <v>-9173308.8353493493</v>
      </c>
      <c r="M71" s="189">
        <v>-8943976.1144656148</v>
      </c>
      <c r="N71" s="189">
        <v>-8714643.3935818821</v>
      </c>
      <c r="O71" s="189">
        <v>-8485310.6726981476</v>
      </c>
      <c r="P71" s="189">
        <v>-8255977.951814414</v>
      </c>
      <c r="Q71" s="189">
        <v>-8026645.2309306804</v>
      </c>
      <c r="R71" s="189">
        <v>-7797312.5100469477</v>
      </c>
      <c r="S71" s="189">
        <v>-7567979.7891632142</v>
      </c>
      <c r="T71" s="189">
        <v>-7338647.0682794806</v>
      </c>
      <c r="U71" s="189">
        <v>-7109314.347395746</v>
      </c>
      <c r="V71" s="189">
        <v>-6879981.6265120134</v>
      </c>
      <c r="W71" s="189">
        <v>-6650648.9056282807</v>
      </c>
      <c r="X71" s="189">
        <v>-6421316.1847445462</v>
      </c>
      <c r="Y71" s="189">
        <v>-6191983.4638608126</v>
      </c>
      <c r="Z71" s="189">
        <v>-5962650.7429770799</v>
      </c>
      <c r="AA71" s="189">
        <v>-5733318.0220933463</v>
      </c>
      <c r="AB71" s="189">
        <v>-5503985.3012096127</v>
      </c>
      <c r="AC71" s="189">
        <v>-5503985.3012096127</v>
      </c>
      <c r="AD71" s="189">
        <v>-5503985.3012096127</v>
      </c>
      <c r="AE71" s="189">
        <v>-5503985.3012096127</v>
      </c>
      <c r="AF71" s="189">
        <v>-5503985.3012096127</v>
      </c>
      <c r="AG71" s="189">
        <v>-5503985.3012096127</v>
      </c>
      <c r="AH71" s="189">
        <v>-5503985.3012096127</v>
      </c>
      <c r="AI71" s="189">
        <v>-5503985.3012096127</v>
      </c>
      <c r="AJ71" s="189">
        <v>-5503985.3012096127</v>
      </c>
      <c r="AK71" s="189">
        <v>-5503985.3012096127</v>
      </c>
      <c r="AL71" s="189">
        <v>-5503985.3012096127</v>
      </c>
      <c r="AM71" s="189">
        <v>-5503985.3012096127</v>
      </c>
      <c r="AN71" s="189">
        <v>-5503985.3012096127</v>
      </c>
      <c r="AO71" s="189">
        <v>-5503985.3012096127</v>
      </c>
      <c r="AP71" s="189">
        <v>-5503985.3012096127</v>
      </c>
      <c r="AQ71" s="189">
        <v>-5503985.3012096127</v>
      </c>
      <c r="AR71" s="189">
        <v>-5503985.3012096127</v>
      </c>
      <c r="AS71" s="189">
        <v>-5503985.3012096127</v>
      </c>
      <c r="AT71" s="189">
        <v>-5503985.3012096127</v>
      </c>
      <c r="AU71" s="189">
        <v>-5503985.3012096127</v>
      </c>
      <c r="AV71" s="189">
        <v>-5503985.3012096127</v>
      </c>
      <c r="AW71" s="189">
        <v>-5503985.3012096127</v>
      </c>
      <c r="AX71" s="189">
        <v>-5503985.3012096127</v>
      </c>
      <c r="AY71" s="189">
        <v>-5503985.3012096127</v>
      </c>
      <c r="AZ71" s="189">
        <v>-5503985.3012096127</v>
      </c>
    </row>
    <row r="72" spans="1:52" s="141" customFormat="1" ht="14.25" x14ac:dyDescent="0.25">
      <c r="A72" s="192" t="s">
        <v>467</v>
      </c>
      <c r="B72" s="187">
        <v>0</v>
      </c>
      <c r="C72" s="187">
        <v>111774223.46503039</v>
      </c>
      <c r="D72" s="187">
        <v>115697832.34758081</v>
      </c>
      <c r="E72" s="187">
        <v>119732642.15108578</v>
      </c>
      <c r="F72" s="187">
        <v>123881775.13035189</v>
      </c>
      <c r="G72" s="187">
        <v>128148680.59166557</v>
      </c>
      <c r="H72" s="187">
        <v>132536898.84846018</v>
      </c>
      <c r="I72" s="187">
        <v>137050076.70913085</v>
      </c>
      <c r="J72" s="187">
        <v>141691970.68330577</v>
      </c>
      <c r="K72" s="187">
        <v>146466450.28476247</v>
      </c>
      <c r="L72" s="187">
        <v>151280958.01993692</v>
      </c>
      <c r="M72" s="188">
        <v>156230350.53004226</v>
      </c>
      <c r="N72" s="187">
        <v>161421019.41021127</v>
      </c>
      <c r="O72" s="187">
        <v>166760772.62955689</v>
      </c>
      <c r="P72" s="187">
        <v>172254092.4884302</v>
      </c>
      <c r="Q72" s="187">
        <v>177905596.14700013</v>
      </c>
      <c r="R72" s="187">
        <v>183720039.68667981</v>
      </c>
      <c r="S72" s="187">
        <v>189702322.2940217</v>
      </c>
      <c r="T72" s="187">
        <v>195857490.5707795</v>
      </c>
      <c r="U72" s="187">
        <v>202190742.97394872</v>
      </c>
      <c r="V72" s="187">
        <v>209084878.09982574</v>
      </c>
      <c r="W72" s="187">
        <v>216190614.88816538</v>
      </c>
      <c r="X72" s="187">
        <v>223114224.42728063</v>
      </c>
      <c r="Y72" s="187">
        <v>230239023.82711956</v>
      </c>
      <c r="Z72" s="187">
        <v>237571063.24575087</v>
      </c>
      <c r="AA72" s="187">
        <v>226963687.88862136</v>
      </c>
      <c r="AB72" s="187">
        <v>863177.84464162402</v>
      </c>
      <c r="AC72" s="187">
        <v>2101779529.5526884</v>
      </c>
      <c r="AD72" s="187">
        <v>11573986.444481041</v>
      </c>
      <c r="AE72" s="187">
        <v>18686526.296286687</v>
      </c>
      <c r="AF72" s="187">
        <v>19669433.905019566</v>
      </c>
      <c r="AG72" s="187">
        <v>-5503985.3012096127</v>
      </c>
      <c r="AH72" s="187">
        <v>-5503985.3012096127</v>
      </c>
      <c r="AI72" s="187">
        <v>-5503985.3012096127</v>
      </c>
      <c r="AJ72" s="187">
        <v>-5503985.3012096127</v>
      </c>
      <c r="AK72" s="187">
        <v>-5503985.3012096127</v>
      </c>
      <c r="AL72" s="187">
        <v>-5503985.3012096127</v>
      </c>
      <c r="AM72" s="187">
        <v>-5503985.3012096127</v>
      </c>
      <c r="AN72" s="187">
        <v>-5503985.3012096127</v>
      </c>
      <c r="AO72" s="187">
        <v>-5503985.3012096127</v>
      </c>
      <c r="AP72" s="187">
        <v>-5503985.3012096127</v>
      </c>
      <c r="AQ72" s="187">
        <v>-5503985.3012096127</v>
      </c>
      <c r="AR72" s="187">
        <v>-5503985.3012096127</v>
      </c>
      <c r="AS72" s="187">
        <v>-5503985.3012096127</v>
      </c>
      <c r="AT72" s="187">
        <v>-5503985.3012096127</v>
      </c>
      <c r="AU72" s="187">
        <v>-5503985.3012096127</v>
      </c>
      <c r="AV72" s="187">
        <v>-5503985.3012096127</v>
      </c>
      <c r="AW72" s="187">
        <v>-5503985.3012096127</v>
      </c>
      <c r="AX72" s="187">
        <v>-5503985.3012096127</v>
      </c>
      <c r="AY72" s="187">
        <v>-5503985.3012096127</v>
      </c>
      <c r="AZ72" s="187">
        <v>-5503985.3012096127</v>
      </c>
    </row>
    <row r="73" spans="1:52" s="133" customFormat="1" ht="15.75" x14ac:dyDescent="0.25">
      <c r="A73" s="191" t="s">
        <v>253</v>
      </c>
      <c r="B73" s="189">
        <v>0</v>
      </c>
      <c r="C73" s="189">
        <v>-20848429.171248518</v>
      </c>
      <c r="D73" s="189">
        <v>-20848429.171248518</v>
      </c>
      <c r="E73" s="189">
        <v>-20848429.171248518</v>
      </c>
      <c r="F73" s="189">
        <v>-20848429.171248518</v>
      </c>
      <c r="G73" s="189">
        <v>-20848429.171248518</v>
      </c>
      <c r="H73" s="189">
        <v>-20848429.171248518</v>
      </c>
      <c r="I73" s="189">
        <v>-20848429.171248518</v>
      </c>
      <c r="J73" s="189">
        <v>-20848429.171248518</v>
      </c>
      <c r="K73" s="189">
        <v>-20848429.171248518</v>
      </c>
      <c r="L73" s="189">
        <v>-20848429.171248518</v>
      </c>
      <c r="M73" s="189">
        <v>-20848429.171248518</v>
      </c>
      <c r="N73" s="189">
        <v>-20848429.171248518</v>
      </c>
      <c r="O73" s="189">
        <v>-20848429.171248518</v>
      </c>
      <c r="P73" s="189">
        <v>-20848429.171248518</v>
      </c>
      <c r="Q73" s="189">
        <v>-20848429.171248518</v>
      </c>
      <c r="R73" s="189">
        <v>-20848429.171248518</v>
      </c>
      <c r="S73" s="189">
        <v>-20848429.171248518</v>
      </c>
      <c r="T73" s="189">
        <v>-20848429.171248518</v>
      </c>
      <c r="U73" s="189">
        <v>-20848429.171248518</v>
      </c>
      <c r="V73" s="189">
        <v>-20848429.171248518</v>
      </c>
      <c r="W73" s="189">
        <v>-20848429.171248518</v>
      </c>
      <c r="X73" s="189">
        <v>-20848429.171248518</v>
      </c>
      <c r="Y73" s="189">
        <v>-20848429.171248518</v>
      </c>
      <c r="Z73" s="189">
        <v>-20848429.171248518</v>
      </c>
      <c r="AA73" s="189">
        <v>-20848429.171248518</v>
      </c>
      <c r="AB73" s="189">
        <v>-20848429.171248518</v>
      </c>
      <c r="AC73" s="189">
        <v>0</v>
      </c>
      <c r="AD73" s="189">
        <v>0</v>
      </c>
      <c r="AE73" s="189">
        <v>0</v>
      </c>
      <c r="AF73" s="189">
        <v>0</v>
      </c>
      <c r="AG73" s="189">
        <v>0</v>
      </c>
      <c r="AH73" s="189">
        <v>0</v>
      </c>
      <c r="AI73" s="189">
        <v>0</v>
      </c>
      <c r="AJ73" s="189">
        <v>0</v>
      </c>
      <c r="AK73" s="189">
        <v>0</v>
      </c>
      <c r="AL73" s="189">
        <v>0</v>
      </c>
      <c r="AM73" s="189">
        <v>0</v>
      </c>
      <c r="AN73" s="189">
        <v>0</v>
      </c>
      <c r="AO73" s="189">
        <v>0</v>
      </c>
      <c r="AP73" s="189">
        <v>0</v>
      </c>
      <c r="AQ73" s="189">
        <v>0</v>
      </c>
      <c r="AR73" s="189">
        <v>0</v>
      </c>
      <c r="AS73" s="189">
        <v>0</v>
      </c>
      <c r="AT73" s="189">
        <v>0</v>
      </c>
      <c r="AU73" s="189">
        <v>0</v>
      </c>
      <c r="AV73" s="189">
        <v>0</v>
      </c>
      <c r="AW73" s="189">
        <v>0</v>
      </c>
      <c r="AX73" s="189">
        <v>0</v>
      </c>
      <c r="AY73" s="189">
        <v>0</v>
      </c>
      <c r="AZ73" s="189">
        <v>0</v>
      </c>
    </row>
    <row r="74" spans="1:52" s="141" customFormat="1" ht="14.25" x14ac:dyDescent="0.25">
      <c r="A74" s="192" t="s">
        <v>468</v>
      </c>
      <c r="B74" s="187">
        <v>0</v>
      </c>
      <c r="C74" s="187">
        <v>90925794.293781877</v>
      </c>
      <c r="D74" s="187">
        <v>94849403.176332295</v>
      </c>
      <c r="E74" s="187">
        <v>98884212.979837269</v>
      </c>
      <c r="F74" s="187">
        <v>103033345.95910338</v>
      </c>
      <c r="G74" s="187">
        <v>107300251.42041704</v>
      </c>
      <c r="H74" s="187">
        <v>111688469.67721167</v>
      </c>
      <c r="I74" s="187">
        <v>116201647.53788233</v>
      </c>
      <c r="J74" s="187">
        <v>120843541.51205724</v>
      </c>
      <c r="K74" s="187">
        <v>125618021.11351395</v>
      </c>
      <c r="L74" s="187">
        <v>130432528.84868839</v>
      </c>
      <c r="M74" s="188">
        <v>135381921.35879374</v>
      </c>
      <c r="N74" s="187">
        <v>140572590.23896274</v>
      </c>
      <c r="O74" s="187">
        <v>145912343.45830837</v>
      </c>
      <c r="P74" s="187">
        <v>151405663.31718168</v>
      </c>
      <c r="Q74" s="187">
        <v>157057166.97575161</v>
      </c>
      <c r="R74" s="187">
        <v>162871610.51543128</v>
      </c>
      <c r="S74" s="187">
        <v>168853893.12277317</v>
      </c>
      <c r="T74" s="187">
        <v>175009061.39953098</v>
      </c>
      <c r="U74" s="187">
        <v>181342313.80270019</v>
      </c>
      <c r="V74" s="187">
        <v>188236448.92857721</v>
      </c>
      <c r="W74" s="187">
        <v>195342185.71691686</v>
      </c>
      <c r="X74" s="187">
        <v>202265795.25603211</v>
      </c>
      <c r="Y74" s="187">
        <v>209390594.65587103</v>
      </c>
      <c r="Z74" s="187">
        <v>216722634.07450235</v>
      </c>
      <c r="AA74" s="187">
        <v>206115258.71737283</v>
      </c>
      <c r="AB74" s="187">
        <v>-19985251.326606892</v>
      </c>
      <c r="AC74" s="187">
        <v>2101779529.5526884</v>
      </c>
      <c r="AD74" s="187">
        <v>11573986.444481041</v>
      </c>
      <c r="AE74" s="187">
        <v>18686526.296286687</v>
      </c>
      <c r="AF74" s="187">
        <v>19669433.905019566</v>
      </c>
      <c r="AG74" s="187">
        <v>-5503985.3012096127</v>
      </c>
      <c r="AH74" s="187">
        <v>-5503985.3012096127</v>
      </c>
      <c r="AI74" s="187">
        <v>-5503985.3012096127</v>
      </c>
      <c r="AJ74" s="187">
        <v>-5503985.3012096127</v>
      </c>
      <c r="AK74" s="187">
        <v>-5503985.3012096127</v>
      </c>
      <c r="AL74" s="187">
        <v>-5503985.3012096127</v>
      </c>
      <c r="AM74" s="187">
        <v>-5503985.3012096127</v>
      </c>
      <c r="AN74" s="187">
        <v>-5503985.3012096127</v>
      </c>
      <c r="AO74" s="187">
        <v>-5503985.3012096127</v>
      </c>
      <c r="AP74" s="187">
        <v>-5503985.3012096127</v>
      </c>
      <c r="AQ74" s="187">
        <v>-5503985.3012096127</v>
      </c>
      <c r="AR74" s="187">
        <v>-5503985.3012096127</v>
      </c>
      <c r="AS74" s="187">
        <v>-5503985.3012096127</v>
      </c>
      <c r="AT74" s="187">
        <v>-5503985.3012096127</v>
      </c>
      <c r="AU74" s="187">
        <v>-5503985.3012096127</v>
      </c>
      <c r="AV74" s="187">
        <v>-5503985.3012096127</v>
      </c>
      <c r="AW74" s="187">
        <v>-5503985.3012096127</v>
      </c>
      <c r="AX74" s="187">
        <v>-5503985.3012096127</v>
      </c>
      <c r="AY74" s="187">
        <v>-5503985.3012096127</v>
      </c>
      <c r="AZ74" s="187">
        <v>-5503985.3012096127</v>
      </c>
    </row>
    <row r="75" spans="1:52" s="133" customFormat="1" ht="15.75" x14ac:dyDescent="0.25">
      <c r="A75" s="191" t="s">
        <v>252</v>
      </c>
      <c r="B75" s="189">
        <v>0</v>
      </c>
      <c r="C75" s="189">
        <v>0</v>
      </c>
      <c r="D75" s="189">
        <v>0</v>
      </c>
      <c r="E75" s="189">
        <v>0</v>
      </c>
      <c r="F75" s="189">
        <v>0</v>
      </c>
      <c r="G75" s="189">
        <v>0</v>
      </c>
      <c r="H75" s="189">
        <v>0</v>
      </c>
      <c r="I75" s="189">
        <v>0</v>
      </c>
      <c r="J75" s="189">
        <v>0</v>
      </c>
      <c r="K75" s="189">
        <v>0</v>
      </c>
      <c r="L75" s="189">
        <v>0</v>
      </c>
      <c r="M75" s="190">
        <v>0</v>
      </c>
      <c r="N75" s="189">
        <v>0</v>
      </c>
      <c r="O75" s="189">
        <v>0</v>
      </c>
      <c r="P75" s="189">
        <v>0</v>
      </c>
      <c r="Q75" s="189">
        <v>0</v>
      </c>
      <c r="R75" s="189">
        <v>0</v>
      </c>
      <c r="S75" s="189">
        <v>0</v>
      </c>
      <c r="T75" s="189">
        <v>0</v>
      </c>
      <c r="U75" s="189">
        <v>0</v>
      </c>
      <c r="V75" s="189">
        <v>0</v>
      </c>
      <c r="W75" s="189">
        <v>0</v>
      </c>
      <c r="X75" s="189">
        <v>0</v>
      </c>
      <c r="Y75" s="189">
        <v>0</v>
      </c>
      <c r="Z75" s="189">
        <v>0</v>
      </c>
      <c r="AA75" s="189">
        <v>0</v>
      </c>
      <c r="AB75" s="189">
        <v>0</v>
      </c>
      <c r="AC75" s="189">
        <v>0</v>
      </c>
      <c r="AD75" s="189">
        <v>0</v>
      </c>
      <c r="AE75" s="189">
        <v>0</v>
      </c>
      <c r="AF75" s="189">
        <v>0</v>
      </c>
      <c r="AG75" s="189">
        <v>0</v>
      </c>
      <c r="AH75" s="189">
        <v>0</v>
      </c>
      <c r="AI75" s="189">
        <v>0</v>
      </c>
      <c r="AJ75" s="189">
        <v>0</v>
      </c>
      <c r="AK75" s="189">
        <v>0</v>
      </c>
      <c r="AL75" s="189">
        <v>0</v>
      </c>
      <c r="AM75" s="189">
        <v>0</v>
      </c>
      <c r="AN75" s="189">
        <v>0</v>
      </c>
      <c r="AO75" s="189">
        <v>0</v>
      </c>
      <c r="AP75" s="189">
        <v>0</v>
      </c>
      <c r="AQ75" s="189">
        <v>0</v>
      </c>
      <c r="AR75" s="189">
        <v>0</v>
      </c>
      <c r="AS75" s="189">
        <v>0</v>
      </c>
      <c r="AT75" s="189">
        <v>0</v>
      </c>
      <c r="AU75" s="189">
        <v>0</v>
      </c>
      <c r="AV75" s="189">
        <v>0</v>
      </c>
      <c r="AW75" s="189">
        <v>0</v>
      </c>
      <c r="AX75" s="189">
        <v>0</v>
      </c>
      <c r="AY75" s="189">
        <v>0</v>
      </c>
      <c r="AZ75" s="189">
        <v>0</v>
      </c>
    </row>
    <row r="76" spans="1:52" s="141" customFormat="1" ht="14.25" x14ac:dyDescent="0.25">
      <c r="A76" s="192" t="s">
        <v>256</v>
      </c>
      <c r="B76" s="187">
        <v>0</v>
      </c>
      <c r="C76" s="187">
        <v>90925794.293781877</v>
      </c>
      <c r="D76" s="187">
        <v>94849403.176332295</v>
      </c>
      <c r="E76" s="187">
        <v>98884212.979837269</v>
      </c>
      <c r="F76" s="187">
        <v>103033345.95910338</v>
      </c>
      <c r="G76" s="187">
        <v>107300251.42041704</v>
      </c>
      <c r="H76" s="187">
        <v>111688469.67721167</v>
      </c>
      <c r="I76" s="187">
        <v>116201647.53788233</v>
      </c>
      <c r="J76" s="187">
        <v>120843541.51205724</v>
      </c>
      <c r="K76" s="187">
        <v>125618021.11351395</v>
      </c>
      <c r="L76" s="187">
        <v>130432528.84868839</v>
      </c>
      <c r="M76" s="188">
        <v>135381921.35879374</v>
      </c>
      <c r="N76" s="187">
        <v>140572590.23896274</v>
      </c>
      <c r="O76" s="187">
        <v>145912343.45830837</v>
      </c>
      <c r="P76" s="187">
        <v>151405663.31718168</v>
      </c>
      <c r="Q76" s="187">
        <v>157057166.97575161</v>
      </c>
      <c r="R76" s="187">
        <v>162871610.51543128</v>
      </c>
      <c r="S76" s="187">
        <v>168853893.12277317</v>
      </c>
      <c r="T76" s="187">
        <v>175009061.39953098</v>
      </c>
      <c r="U76" s="187">
        <v>181342313.80270019</v>
      </c>
      <c r="V76" s="187">
        <v>188236448.92857721</v>
      </c>
      <c r="W76" s="187">
        <v>195342185.71691686</v>
      </c>
      <c r="X76" s="187">
        <v>202265795.25603211</v>
      </c>
      <c r="Y76" s="187">
        <v>209390594.65587103</v>
      </c>
      <c r="Z76" s="187">
        <v>216722634.07450235</v>
      </c>
      <c r="AA76" s="187">
        <v>206115258.71737283</v>
      </c>
      <c r="AB76" s="187">
        <v>-19985251.326606892</v>
      </c>
      <c r="AC76" s="187">
        <v>2101779529.5526884</v>
      </c>
      <c r="AD76" s="187">
        <v>11573986.444481041</v>
      </c>
      <c r="AE76" s="187">
        <v>18686526.296286687</v>
      </c>
      <c r="AF76" s="187">
        <v>19669433.905019566</v>
      </c>
      <c r="AG76" s="187">
        <v>-5503985.3012096127</v>
      </c>
      <c r="AH76" s="187">
        <v>-5503985.3012096127</v>
      </c>
      <c r="AI76" s="187">
        <v>-5503985.3012096127</v>
      </c>
      <c r="AJ76" s="187">
        <v>-5503985.3012096127</v>
      </c>
      <c r="AK76" s="187">
        <v>-5503985.3012096127</v>
      </c>
      <c r="AL76" s="187">
        <v>-5503985.3012096127</v>
      </c>
      <c r="AM76" s="187">
        <v>-5503985.3012096127</v>
      </c>
      <c r="AN76" s="187">
        <v>-5503985.3012096127</v>
      </c>
      <c r="AO76" s="187">
        <v>-5503985.3012096127</v>
      </c>
      <c r="AP76" s="187">
        <v>-5503985.3012096127</v>
      </c>
      <c r="AQ76" s="187">
        <v>-5503985.3012096127</v>
      </c>
      <c r="AR76" s="187">
        <v>-5503985.3012096127</v>
      </c>
      <c r="AS76" s="187">
        <v>-5503985.3012096127</v>
      </c>
      <c r="AT76" s="187">
        <v>-5503985.3012096127</v>
      </c>
      <c r="AU76" s="187">
        <v>-5503985.3012096127</v>
      </c>
      <c r="AV76" s="187">
        <v>-5503985.3012096127</v>
      </c>
      <c r="AW76" s="187">
        <v>-5503985.3012096127</v>
      </c>
      <c r="AX76" s="187">
        <v>-5503985.3012096127</v>
      </c>
      <c r="AY76" s="187">
        <v>-5503985.3012096127</v>
      </c>
      <c r="AZ76" s="187">
        <v>-5503985.3012096127</v>
      </c>
    </row>
    <row r="77" spans="1:52" s="133" customFormat="1" ht="15.75" x14ac:dyDescent="0.25">
      <c r="A77" s="191" t="s">
        <v>251</v>
      </c>
      <c r="B77" s="189">
        <v>0</v>
      </c>
      <c r="C77" s="189">
        <v>-18185158.858756375</v>
      </c>
      <c r="D77" s="189">
        <v>-18969880.63526646</v>
      </c>
      <c r="E77" s="189">
        <v>-19776842.595967453</v>
      </c>
      <c r="F77" s="189">
        <v>-20606669.191820677</v>
      </c>
      <c r="G77" s="189">
        <v>-21460050.284083411</v>
      </c>
      <c r="H77" s="189">
        <v>-22337693.935442336</v>
      </c>
      <c r="I77" s="189">
        <v>-23240329.507576466</v>
      </c>
      <c r="J77" s="189">
        <v>-24168708.302411452</v>
      </c>
      <c r="K77" s="189">
        <v>-25123604.22270279</v>
      </c>
      <c r="L77" s="189">
        <v>-26086505.76973768</v>
      </c>
      <c r="M77" s="190">
        <v>-27076384.27175875</v>
      </c>
      <c r="N77" s="189">
        <v>-28114518.04779255</v>
      </c>
      <c r="O77" s="189">
        <v>-29182468.691661675</v>
      </c>
      <c r="P77" s="189">
        <v>-30281132.663436338</v>
      </c>
      <c r="Q77" s="189">
        <v>-31411433.395150322</v>
      </c>
      <c r="R77" s="189">
        <v>-32574322.103086259</v>
      </c>
      <c r="S77" s="189">
        <v>-33770778.624554634</v>
      </c>
      <c r="T77" s="189">
        <v>-35001812.279906198</v>
      </c>
      <c r="U77" s="189">
        <v>-36268462.760540038</v>
      </c>
      <c r="V77" s="189">
        <v>-37647289.785715446</v>
      </c>
      <c r="W77" s="189">
        <v>-39068437.143383376</v>
      </c>
      <c r="X77" s="189">
        <v>-40453159.051206425</v>
      </c>
      <c r="Y77" s="189">
        <v>-41878118.931174211</v>
      </c>
      <c r="Z77" s="189">
        <v>-43344526.814900473</v>
      </c>
      <c r="AA77" s="189">
        <v>-41223051.743474573</v>
      </c>
      <c r="AB77" s="189">
        <v>3997050.2653213786</v>
      </c>
      <c r="AC77" s="189">
        <v>-420355905.91053772</v>
      </c>
      <c r="AD77" s="189">
        <v>-2314797.2888962082</v>
      </c>
      <c r="AE77" s="189">
        <v>-3737305.2592573375</v>
      </c>
      <c r="AF77" s="189">
        <v>-3933886.7810039134</v>
      </c>
      <c r="AG77" s="189">
        <v>1100797.0602419225</v>
      </c>
      <c r="AH77" s="189">
        <v>1100797.0602419225</v>
      </c>
      <c r="AI77" s="189">
        <v>1100797.0602419225</v>
      </c>
      <c r="AJ77" s="189">
        <v>1100797.0602419225</v>
      </c>
      <c r="AK77" s="189">
        <v>1100797.0602419225</v>
      </c>
      <c r="AL77" s="189">
        <v>1100797.0602419225</v>
      </c>
      <c r="AM77" s="189">
        <v>1100797.0602419225</v>
      </c>
      <c r="AN77" s="189">
        <v>1100797.0602419225</v>
      </c>
      <c r="AO77" s="189">
        <v>1100797.0602419225</v>
      </c>
      <c r="AP77" s="189">
        <v>1100797.0602419225</v>
      </c>
      <c r="AQ77" s="189">
        <v>1100797.0602419225</v>
      </c>
      <c r="AR77" s="189">
        <v>1100797.0602419225</v>
      </c>
      <c r="AS77" s="189">
        <v>1100797.0602419225</v>
      </c>
      <c r="AT77" s="189">
        <v>1100797.0602419225</v>
      </c>
      <c r="AU77" s="189">
        <v>1100797.0602419225</v>
      </c>
      <c r="AV77" s="189">
        <v>1100797.0602419225</v>
      </c>
      <c r="AW77" s="189">
        <v>1100797.0602419225</v>
      </c>
      <c r="AX77" s="189">
        <v>1100797.0602419225</v>
      </c>
      <c r="AY77" s="189">
        <v>1100797.0602419225</v>
      </c>
      <c r="AZ77" s="189">
        <v>1100797.0602419225</v>
      </c>
    </row>
    <row r="78" spans="1:52" s="133" customFormat="1" ht="16.5" thickBot="1" x14ac:dyDescent="0.3">
      <c r="A78" s="193" t="s">
        <v>255</v>
      </c>
      <c r="B78" s="194">
        <v>0</v>
      </c>
      <c r="C78" s="194">
        <v>72740635.435025498</v>
      </c>
      <c r="D78" s="194">
        <v>75879522.541065842</v>
      </c>
      <c r="E78" s="194">
        <v>79107370.383869812</v>
      </c>
      <c r="F78" s="194">
        <v>82426676.767282695</v>
      </c>
      <c r="G78" s="194">
        <v>85840201.136333629</v>
      </c>
      <c r="H78" s="194">
        <v>89350775.741769344</v>
      </c>
      <c r="I78" s="194">
        <v>92961318.030305862</v>
      </c>
      <c r="J78" s="194">
        <v>96674833.209645793</v>
      </c>
      <c r="K78" s="194">
        <v>100494416.89081116</v>
      </c>
      <c r="L78" s="194">
        <v>104346023.07895072</v>
      </c>
      <c r="M78" s="195">
        <v>108305537.08703499</v>
      </c>
      <c r="N78" s="194">
        <v>112458072.19117019</v>
      </c>
      <c r="O78" s="194">
        <v>116729874.7666467</v>
      </c>
      <c r="P78" s="194">
        <v>121124530.65374534</v>
      </c>
      <c r="Q78" s="194">
        <v>125645733.58060129</v>
      </c>
      <c r="R78" s="194">
        <v>130297288.41234502</v>
      </c>
      <c r="S78" s="194">
        <v>135083114.49821854</v>
      </c>
      <c r="T78" s="194">
        <v>140007249.11962479</v>
      </c>
      <c r="U78" s="194">
        <v>145073851.04216015</v>
      </c>
      <c r="V78" s="194">
        <v>150589159.14286178</v>
      </c>
      <c r="W78" s="194">
        <v>156273748.57353348</v>
      </c>
      <c r="X78" s="194">
        <v>161812636.2048257</v>
      </c>
      <c r="Y78" s="194">
        <v>167512475.72469682</v>
      </c>
      <c r="Z78" s="194">
        <v>173378107.25960189</v>
      </c>
      <c r="AA78" s="194">
        <v>164892206.97389826</v>
      </c>
      <c r="AB78" s="194">
        <v>-15988201.061285514</v>
      </c>
      <c r="AC78" s="194">
        <v>1681423623.6421506</v>
      </c>
      <c r="AD78" s="194">
        <v>9259189.1555848327</v>
      </c>
      <c r="AE78" s="194">
        <v>14949221.03702935</v>
      </c>
      <c r="AF78" s="194">
        <v>15735547.124015654</v>
      </c>
      <c r="AG78" s="194">
        <v>-4403188.24096769</v>
      </c>
      <c r="AH78" s="194">
        <v>-4403188.24096769</v>
      </c>
      <c r="AI78" s="194">
        <v>-4403188.24096769</v>
      </c>
      <c r="AJ78" s="194">
        <v>-4403188.24096769</v>
      </c>
      <c r="AK78" s="194">
        <v>-4403188.24096769</v>
      </c>
      <c r="AL78" s="194">
        <v>-4403188.24096769</v>
      </c>
      <c r="AM78" s="194">
        <v>-4403188.24096769</v>
      </c>
      <c r="AN78" s="194">
        <v>-4403188.24096769</v>
      </c>
      <c r="AO78" s="194">
        <v>-4403188.24096769</v>
      </c>
      <c r="AP78" s="194">
        <v>-4403188.24096769</v>
      </c>
      <c r="AQ78" s="194">
        <v>-4403188.24096769</v>
      </c>
      <c r="AR78" s="194">
        <v>-4403188.24096769</v>
      </c>
      <c r="AS78" s="194">
        <v>-4403188.24096769</v>
      </c>
      <c r="AT78" s="194">
        <v>-4403188.24096769</v>
      </c>
      <c r="AU78" s="194">
        <v>-4403188.24096769</v>
      </c>
      <c r="AV78" s="194">
        <v>-4403188.24096769</v>
      </c>
      <c r="AW78" s="194">
        <v>-4403188.24096769</v>
      </c>
      <c r="AX78" s="194">
        <v>-4403188.24096769</v>
      </c>
      <c r="AY78" s="194">
        <v>-4403188.24096769</v>
      </c>
      <c r="AZ78" s="194">
        <v>-4403188.24096769</v>
      </c>
    </row>
    <row r="79" spans="1:52" s="199" customFormat="1" ht="16.5" thickBot="1" x14ac:dyDescent="0.3">
      <c r="A79" s="196"/>
      <c r="B79" s="197">
        <v>0</v>
      </c>
      <c r="C79" s="197">
        <v>1</v>
      </c>
      <c r="D79" s="197">
        <v>2</v>
      </c>
      <c r="E79" s="197">
        <v>3</v>
      </c>
      <c r="F79" s="197">
        <v>4</v>
      </c>
      <c r="G79" s="197">
        <v>5</v>
      </c>
      <c r="H79" s="197">
        <v>6</v>
      </c>
      <c r="I79" s="197">
        <v>7</v>
      </c>
      <c r="J79" s="197">
        <v>8</v>
      </c>
      <c r="K79" s="197">
        <v>9</v>
      </c>
      <c r="L79" s="197">
        <v>10</v>
      </c>
      <c r="M79" s="198">
        <v>11</v>
      </c>
      <c r="N79" s="197">
        <v>12</v>
      </c>
      <c r="O79" s="197">
        <v>13</v>
      </c>
      <c r="P79" s="197">
        <v>14</v>
      </c>
      <c r="Q79" s="197">
        <v>15</v>
      </c>
      <c r="R79" s="197">
        <v>16</v>
      </c>
      <c r="S79" s="197">
        <v>17</v>
      </c>
      <c r="T79" s="197">
        <v>18</v>
      </c>
      <c r="U79" s="197">
        <v>19</v>
      </c>
      <c r="V79" s="197">
        <v>20</v>
      </c>
      <c r="W79" s="197">
        <v>21</v>
      </c>
      <c r="X79" s="197">
        <v>22</v>
      </c>
      <c r="Y79" s="197">
        <v>23</v>
      </c>
      <c r="Z79" s="197">
        <v>24</v>
      </c>
      <c r="AA79" s="197">
        <v>25</v>
      </c>
      <c r="AB79" s="197">
        <v>26</v>
      </c>
      <c r="AC79" s="197">
        <v>27</v>
      </c>
      <c r="AD79" s="197">
        <v>28</v>
      </c>
      <c r="AE79" s="197">
        <v>29</v>
      </c>
      <c r="AF79" s="197">
        <v>30</v>
      </c>
      <c r="AG79" s="197">
        <v>31</v>
      </c>
      <c r="AH79" s="197">
        <v>32</v>
      </c>
      <c r="AI79" s="197">
        <v>33</v>
      </c>
      <c r="AJ79" s="197">
        <v>34</v>
      </c>
      <c r="AK79" s="197">
        <v>35</v>
      </c>
      <c r="AL79" s="197">
        <v>36</v>
      </c>
      <c r="AM79" s="197">
        <v>37</v>
      </c>
      <c r="AN79" s="197">
        <v>38</v>
      </c>
      <c r="AO79" s="197">
        <v>39</v>
      </c>
      <c r="AP79" s="197">
        <v>40</v>
      </c>
      <c r="AQ79" s="197">
        <v>41</v>
      </c>
      <c r="AR79" s="197">
        <v>42</v>
      </c>
      <c r="AS79" s="197">
        <v>43</v>
      </c>
      <c r="AT79" s="197">
        <v>44</v>
      </c>
      <c r="AU79" s="197">
        <v>45</v>
      </c>
      <c r="AV79" s="197">
        <v>46</v>
      </c>
      <c r="AW79" s="197">
        <v>47</v>
      </c>
      <c r="AX79" s="197">
        <v>48</v>
      </c>
      <c r="AY79" s="197">
        <v>49</v>
      </c>
      <c r="AZ79" s="197">
        <v>50</v>
      </c>
    </row>
    <row r="80" spans="1:52" s="133" customFormat="1" ht="47.25" x14ac:dyDescent="0.25">
      <c r="A80" s="175" t="s">
        <v>254</v>
      </c>
      <c r="B80" s="163" t="s">
        <v>681</v>
      </c>
      <c r="C80" s="163">
        <v>2025</v>
      </c>
      <c r="D80" s="163">
        <v>2026</v>
      </c>
      <c r="E80" s="163">
        <v>2027</v>
      </c>
      <c r="F80" s="163">
        <v>2028</v>
      </c>
      <c r="G80" s="163">
        <v>2029</v>
      </c>
      <c r="H80" s="163">
        <v>2030</v>
      </c>
      <c r="I80" s="163">
        <v>2031</v>
      </c>
      <c r="J80" s="163">
        <v>2032</v>
      </c>
      <c r="K80" s="163">
        <v>2033</v>
      </c>
      <c r="L80" s="163">
        <v>2034</v>
      </c>
      <c r="M80" s="176">
        <v>2035</v>
      </c>
      <c r="N80" s="163">
        <v>2036</v>
      </c>
      <c r="O80" s="163">
        <v>2037</v>
      </c>
      <c r="P80" s="163">
        <v>2038</v>
      </c>
      <c r="Q80" s="163">
        <v>2039</v>
      </c>
      <c r="R80" s="163">
        <v>2040</v>
      </c>
      <c r="S80" s="163">
        <v>2041</v>
      </c>
      <c r="T80" s="163">
        <v>2042</v>
      </c>
      <c r="U80" s="163">
        <v>2043</v>
      </c>
      <c r="V80" s="163">
        <v>2044</v>
      </c>
      <c r="W80" s="163">
        <v>2045</v>
      </c>
      <c r="X80" s="163">
        <v>2046</v>
      </c>
      <c r="Y80" s="163">
        <v>2047</v>
      </c>
      <c r="Z80" s="163">
        <v>2048</v>
      </c>
      <c r="AA80" s="163">
        <v>2049</v>
      </c>
      <c r="AB80" s="163">
        <v>2050</v>
      </c>
      <c r="AC80" s="163">
        <v>2051</v>
      </c>
      <c r="AD80" s="163">
        <v>2052</v>
      </c>
      <c r="AE80" s="163">
        <v>2053</v>
      </c>
      <c r="AF80" s="163">
        <v>2054</v>
      </c>
      <c r="AG80" s="163">
        <v>2055</v>
      </c>
      <c r="AH80" s="163">
        <v>2056</v>
      </c>
      <c r="AI80" s="163">
        <v>2057</v>
      </c>
      <c r="AJ80" s="163">
        <v>2058</v>
      </c>
      <c r="AK80" s="163">
        <v>2059</v>
      </c>
      <c r="AL80" s="163">
        <v>2060</v>
      </c>
      <c r="AM80" s="163">
        <v>2061</v>
      </c>
      <c r="AN80" s="163">
        <v>2062</v>
      </c>
      <c r="AO80" s="163">
        <v>2063</v>
      </c>
      <c r="AP80" s="163">
        <v>2064</v>
      </c>
      <c r="AQ80" s="163">
        <v>2065</v>
      </c>
      <c r="AR80" s="163">
        <v>2066</v>
      </c>
      <c r="AS80" s="163">
        <v>2067</v>
      </c>
      <c r="AT80" s="163">
        <v>2068</v>
      </c>
      <c r="AU80" s="163">
        <v>2069</v>
      </c>
      <c r="AV80" s="163">
        <v>2070</v>
      </c>
      <c r="AW80" s="163">
        <v>2071</v>
      </c>
      <c r="AX80" s="163">
        <v>2072</v>
      </c>
      <c r="AY80" s="163">
        <v>2073</v>
      </c>
      <c r="AZ80" s="163">
        <v>2074</v>
      </c>
    </row>
    <row r="81" spans="1:52" s="141" customFormat="1" ht="14.25" x14ac:dyDescent="0.25">
      <c r="A81" s="186" t="s">
        <v>468</v>
      </c>
      <c r="B81" s="187">
        <v>0</v>
      </c>
      <c r="C81" s="187">
        <v>90925794.293781877</v>
      </c>
      <c r="D81" s="187">
        <v>94849403.176332295</v>
      </c>
      <c r="E81" s="187">
        <v>98884212.979837269</v>
      </c>
      <c r="F81" s="187">
        <v>103033345.95910338</v>
      </c>
      <c r="G81" s="187">
        <v>107300251.42041704</v>
      </c>
      <c r="H81" s="187">
        <v>111688469.67721167</v>
      </c>
      <c r="I81" s="187">
        <v>116201647.53788233</v>
      </c>
      <c r="J81" s="187">
        <v>120843541.51205724</v>
      </c>
      <c r="K81" s="187">
        <v>125618021.11351395</v>
      </c>
      <c r="L81" s="187">
        <v>130432528.84868839</v>
      </c>
      <c r="M81" s="188">
        <v>135381921.35879374</v>
      </c>
      <c r="N81" s="187">
        <v>140572590.23896274</v>
      </c>
      <c r="O81" s="187">
        <v>145912343.45830837</v>
      </c>
      <c r="P81" s="187">
        <v>151405663.31718168</v>
      </c>
      <c r="Q81" s="187">
        <v>157057166.97575161</v>
      </c>
      <c r="R81" s="187">
        <v>162871610.51543128</v>
      </c>
      <c r="S81" s="187">
        <v>168853893.12277317</v>
      </c>
      <c r="T81" s="187">
        <v>175009061.39953098</v>
      </c>
      <c r="U81" s="187">
        <v>181342313.80270019</v>
      </c>
      <c r="V81" s="187">
        <v>188236448.92857721</v>
      </c>
      <c r="W81" s="187">
        <v>195342185.71691686</v>
      </c>
      <c r="X81" s="187">
        <v>202265795.25603211</v>
      </c>
      <c r="Y81" s="187">
        <v>209390594.65587103</v>
      </c>
      <c r="Z81" s="187">
        <v>216722634.07450235</v>
      </c>
      <c r="AA81" s="187">
        <v>206115258.71737283</v>
      </c>
      <c r="AB81" s="187">
        <v>-19985251.326606892</v>
      </c>
      <c r="AC81" s="187">
        <v>2101779529.5526884</v>
      </c>
      <c r="AD81" s="187">
        <v>11573986.444481041</v>
      </c>
      <c r="AE81" s="187">
        <v>18686526.296286687</v>
      </c>
      <c r="AF81" s="187">
        <v>19669433.905019566</v>
      </c>
      <c r="AG81" s="187">
        <v>-5503985.3012096127</v>
      </c>
      <c r="AH81" s="187">
        <v>-5503985.3012096127</v>
      </c>
      <c r="AI81" s="187">
        <v>-5503985.3012096127</v>
      </c>
      <c r="AJ81" s="187">
        <v>-5503985.3012096127</v>
      </c>
      <c r="AK81" s="187">
        <v>-5503985.3012096127</v>
      </c>
      <c r="AL81" s="187">
        <v>-5503985.3012096127</v>
      </c>
      <c r="AM81" s="187">
        <v>-5503985.3012096127</v>
      </c>
      <c r="AN81" s="187">
        <v>-5503985.3012096127</v>
      </c>
      <c r="AO81" s="187">
        <v>-5503985.3012096127</v>
      </c>
      <c r="AP81" s="187">
        <v>-5503985.3012096127</v>
      </c>
      <c r="AQ81" s="187">
        <v>-5503985.3012096127</v>
      </c>
      <c r="AR81" s="187">
        <v>-5503985.3012096127</v>
      </c>
      <c r="AS81" s="187">
        <v>-5503985.3012096127</v>
      </c>
      <c r="AT81" s="187">
        <v>-5503985.3012096127</v>
      </c>
      <c r="AU81" s="187">
        <v>-5503985.3012096127</v>
      </c>
      <c r="AV81" s="187">
        <v>-5503985.3012096127</v>
      </c>
      <c r="AW81" s="187">
        <v>-5503985.3012096127</v>
      </c>
      <c r="AX81" s="187">
        <v>-5503985.3012096127</v>
      </c>
      <c r="AY81" s="187">
        <v>-5503985.3012096127</v>
      </c>
      <c r="AZ81" s="187">
        <v>-5503985.3012096127</v>
      </c>
    </row>
    <row r="82" spans="1:52" s="133" customFormat="1" ht="15.75" x14ac:dyDescent="0.25">
      <c r="A82" s="191" t="s">
        <v>253</v>
      </c>
      <c r="B82" s="189">
        <v>0</v>
      </c>
      <c r="C82" s="189">
        <v>20848429.171248518</v>
      </c>
      <c r="D82" s="189">
        <v>20848429.171248518</v>
      </c>
      <c r="E82" s="189">
        <v>20848429.171248518</v>
      </c>
      <c r="F82" s="189">
        <v>20848429.171248518</v>
      </c>
      <c r="G82" s="189">
        <v>20848429.171248518</v>
      </c>
      <c r="H82" s="189">
        <v>20848429.171248518</v>
      </c>
      <c r="I82" s="189">
        <v>20848429.171248518</v>
      </c>
      <c r="J82" s="189">
        <v>20848429.171248518</v>
      </c>
      <c r="K82" s="189">
        <v>20848429.171248518</v>
      </c>
      <c r="L82" s="189">
        <v>20848429.171248518</v>
      </c>
      <c r="M82" s="190">
        <v>20848429.171248518</v>
      </c>
      <c r="N82" s="189">
        <v>20848429.171248518</v>
      </c>
      <c r="O82" s="189">
        <v>20848429.171248518</v>
      </c>
      <c r="P82" s="189">
        <v>20848429.171248518</v>
      </c>
      <c r="Q82" s="189">
        <v>20848429.171248518</v>
      </c>
      <c r="R82" s="189">
        <v>20848429.171248518</v>
      </c>
      <c r="S82" s="189">
        <v>20848429.171248518</v>
      </c>
      <c r="T82" s="189">
        <v>20848429.171248518</v>
      </c>
      <c r="U82" s="189">
        <v>20848429.171248518</v>
      </c>
      <c r="V82" s="189">
        <v>20848429.171248518</v>
      </c>
      <c r="W82" s="189">
        <v>20848429.171248518</v>
      </c>
      <c r="X82" s="189">
        <v>20848429.171248518</v>
      </c>
      <c r="Y82" s="189">
        <v>20848429.171248518</v>
      </c>
      <c r="Z82" s="189">
        <v>20848429.171248518</v>
      </c>
      <c r="AA82" s="189">
        <v>20848429.171248518</v>
      </c>
      <c r="AB82" s="189">
        <v>20848429.171248518</v>
      </c>
      <c r="AC82" s="189">
        <v>0</v>
      </c>
      <c r="AD82" s="189">
        <v>0</v>
      </c>
      <c r="AE82" s="189">
        <v>0</v>
      </c>
      <c r="AF82" s="189">
        <v>0</v>
      </c>
      <c r="AG82" s="189">
        <v>0</v>
      </c>
      <c r="AH82" s="189">
        <v>0</v>
      </c>
      <c r="AI82" s="189">
        <v>0</v>
      </c>
      <c r="AJ82" s="189">
        <v>0</v>
      </c>
      <c r="AK82" s="189">
        <v>0</v>
      </c>
      <c r="AL82" s="189">
        <v>0</v>
      </c>
      <c r="AM82" s="189">
        <v>0</v>
      </c>
      <c r="AN82" s="189">
        <v>0</v>
      </c>
      <c r="AO82" s="189">
        <v>0</v>
      </c>
      <c r="AP82" s="189">
        <v>0</v>
      </c>
      <c r="AQ82" s="189">
        <v>0</v>
      </c>
      <c r="AR82" s="189">
        <v>0</v>
      </c>
      <c r="AS82" s="189">
        <v>0</v>
      </c>
      <c r="AT82" s="189">
        <v>0</v>
      </c>
      <c r="AU82" s="189">
        <v>0</v>
      </c>
      <c r="AV82" s="189">
        <v>0</v>
      </c>
      <c r="AW82" s="189">
        <v>0</v>
      </c>
      <c r="AX82" s="189">
        <v>0</v>
      </c>
      <c r="AY82" s="189">
        <v>0</v>
      </c>
      <c r="AZ82" s="189">
        <v>0</v>
      </c>
    </row>
    <row r="83" spans="1:52" s="133" customFormat="1" ht="15.75" x14ac:dyDescent="0.25">
      <c r="A83" s="191" t="s">
        <v>252</v>
      </c>
      <c r="B83" s="189">
        <v>0</v>
      </c>
      <c r="C83" s="189">
        <v>0</v>
      </c>
      <c r="D83" s="189">
        <v>0</v>
      </c>
      <c r="E83" s="189">
        <v>0</v>
      </c>
      <c r="F83" s="189">
        <v>0</v>
      </c>
      <c r="G83" s="189">
        <v>0</v>
      </c>
      <c r="H83" s="189">
        <v>0</v>
      </c>
      <c r="I83" s="189">
        <v>0</v>
      </c>
      <c r="J83" s="189">
        <v>0</v>
      </c>
      <c r="K83" s="189">
        <v>0</v>
      </c>
      <c r="L83" s="189">
        <v>0</v>
      </c>
      <c r="M83" s="190">
        <v>0</v>
      </c>
      <c r="N83" s="189">
        <v>0</v>
      </c>
      <c r="O83" s="189">
        <v>0</v>
      </c>
      <c r="P83" s="189">
        <v>0</v>
      </c>
      <c r="Q83" s="189">
        <v>0</v>
      </c>
      <c r="R83" s="189">
        <v>0</v>
      </c>
      <c r="S83" s="189">
        <v>0</v>
      </c>
      <c r="T83" s="189">
        <v>0</v>
      </c>
      <c r="U83" s="189">
        <v>0</v>
      </c>
      <c r="V83" s="189">
        <v>0</v>
      </c>
      <c r="W83" s="189">
        <v>0</v>
      </c>
      <c r="X83" s="189">
        <v>0</v>
      </c>
      <c r="Y83" s="189">
        <v>0</v>
      </c>
      <c r="Z83" s="189">
        <v>0</v>
      </c>
      <c r="AA83" s="189">
        <v>0</v>
      </c>
      <c r="AB83" s="189">
        <v>0</v>
      </c>
      <c r="AC83" s="189">
        <v>0</v>
      </c>
      <c r="AD83" s="189">
        <v>0</v>
      </c>
      <c r="AE83" s="189">
        <v>0</v>
      </c>
      <c r="AF83" s="189">
        <v>0</v>
      </c>
      <c r="AG83" s="189">
        <v>0</v>
      </c>
      <c r="AH83" s="189">
        <v>0</v>
      </c>
      <c r="AI83" s="189">
        <v>0</v>
      </c>
      <c r="AJ83" s="189">
        <v>0</v>
      </c>
      <c r="AK83" s="189">
        <v>0</v>
      </c>
      <c r="AL83" s="189">
        <v>0</v>
      </c>
      <c r="AM83" s="189">
        <v>0</v>
      </c>
      <c r="AN83" s="189">
        <v>0</v>
      </c>
      <c r="AO83" s="189">
        <v>0</v>
      </c>
      <c r="AP83" s="189">
        <v>0</v>
      </c>
      <c r="AQ83" s="189">
        <v>0</v>
      </c>
      <c r="AR83" s="189">
        <v>0</v>
      </c>
      <c r="AS83" s="189">
        <v>0</v>
      </c>
      <c r="AT83" s="189">
        <v>0</v>
      </c>
      <c r="AU83" s="189">
        <v>0</v>
      </c>
      <c r="AV83" s="189">
        <v>0</v>
      </c>
      <c r="AW83" s="189">
        <v>0</v>
      </c>
      <c r="AX83" s="189">
        <v>0</v>
      </c>
      <c r="AY83" s="189">
        <v>0</v>
      </c>
      <c r="AZ83" s="189">
        <v>0</v>
      </c>
    </row>
    <row r="84" spans="1:52" s="133" customFormat="1" ht="15.75" x14ac:dyDescent="0.25">
      <c r="A84" s="191" t="s">
        <v>251</v>
      </c>
      <c r="B84" s="189">
        <v>0</v>
      </c>
      <c r="C84" s="189">
        <v>-18185158.858756375</v>
      </c>
      <c r="D84" s="189">
        <v>-18969880.635266457</v>
      </c>
      <c r="E84" s="189">
        <v>-19776842.595967457</v>
      </c>
      <c r="F84" s="189">
        <v>-20606669.191820681</v>
      </c>
      <c r="G84" s="189">
        <v>-21460050.284083411</v>
      </c>
      <c r="H84" s="189">
        <v>-22337693.935442343</v>
      </c>
      <c r="I84" s="189">
        <v>-23240329.507576466</v>
      </c>
      <c r="J84" s="189">
        <v>-24168708.302411467</v>
      </c>
      <c r="K84" s="189">
        <v>-25123604.222702801</v>
      </c>
      <c r="L84" s="189">
        <v>-26086505.769737691</v>
      </c>
      <c r="M84" s="190">
        <v>-27076384.271758765</v>
      </c>
      <c r="N84" s="189">
        <v>-28114518.047792554</v>
      </c>
      <c r="O84" s="189">
        <v>-29182468.691661656</v>
      </c>
      <c r="P84" s="189">
        <v>-30281132.663436353</v>
      </c>
      <c r="Q84" s="189">
        <v>-31411433.395150304</v>
      </c>
      <c r="R84" s="189">
        <v>-32574322.103086233</v>
      </c>
      <c r="S84" s="189">
        <v>-33770778.624554634</v>
      </c>
      <c r="T84" s="189">
        <v>-35001812.279906213</v>
      </c>
      <c r="U84" s="189">
        <v>-36268462.760540009</v>
      </c>
      <c r="V84" s="189">
        <v>-37647289.785715461</v>
      </c>
      <c r="W84" s="189">
        <v>-39068437.143383384</v>
      </c>
      <c r="X84" s="189">
        <v>-40453159.05120647</v>
      </c>
      <c r="Y84" s="189">
        <v>-41878118.931174159</v>
      </c>
      <c r="Z84" s="189">
        <v>-43344526.814900517</v>
      </c>
      <c r="AA84" s="189">
        <v>-41223051.743474603</v>
      </c>
      <c r="AB84" s="189">
        <v>3997050.2653213739</v>
      </c>
      <c r="AC84" s="189">
        <v>-420355905.91053784</v>
      </c>
      <c r="AD84" s="189">
        <v>-2314797.2888963223</v>
      </c>
      <c r="AE84" s="189">
        <v>-3737305.2592573166</v>
      </c>
      <c r="AF84" s="189">
        <v>-3933886.781003952</v>
      </c>
      <c r="AG84" s="189">
        <v>1100797.0602419376</v>
      </c>
      <c r="AH84" s="189">
        <v>1100797.0602419376</v>
      </c>
      <c r="AI84" s="189">
        <v>1100797.0602419376</v>
      </c>
      <c r="AJ84" s="189">
        <v>1100797.0602419376</v>
      </c>
      <c r="AK84" s="189">
        <v>1100797.0602419376</v>
      </c>
      <c r="AL84" s="189">
        <v>1100797.0602419376</v>
      </c>
      <c r="AM84" s="189">
        <v>1100797.0602419376</v>
      </c>
      <c r="AN84" s="189">
        <v>1100797.0602419376</v>
      </c>
      <c r="AO84" s="189">
        <v>1100797.0602419376</v>
      </c>
      <c r="AP84" s="189">
        <v>1100797.0602419376</v>
      </c>
      <c r="AQ84" s="189">
        <v>1100797.0602419376</v>
      </c>
      <c r="AR84" s="189">
        <v>1100797.0602419376</v>
      </c>
      <c r="AS84" s="189">
        <v>1100797.0602419376</v>
      </c>
      <c r="AT84" s="189">
        <v>1100797.0602419376</v>
      </c>
      <c r="AU84" s="189">
        <v>1100797.0602419376</v>
      </c>
      <c r="AV84" s="189">
        <v>1100797.0602419376</v>
      </c>
      <c r="AW84" s="189">
        <v>1100797.0602419376</v>
      </c>
      <c r="AX84" s="189">
        <v>1100797.0602419376</v>
      </c>
      <c r="AY84" s="189">
        <v>1100797.0602419376</v>
      </c>
      <c r="AZ84" s="189">
        <v>1100797.0602419376</v>
      </c>
    </row>
    <row r="85" spans="1:52" s="133" customFormat="1" ht="15.75" x14ac:dyDescent="0.25">
      <c r="A85" s="191" t="s">
        <v>250</v>
      </c>
      <c r="B85" s="200">
        <v>-93817931.270618334</v>
      </c>
      <c r="C85" s="200">
        <v>22142074.82190001</v>
      </c>
      <c r="D85" s="200">
        <v>22807044.530999988</v>
      </c>
      <c r="E85" s="200">
        <v>23492030.405871831</v>
      </c>
      <c r="F85" s="200">
        <v>24197594.452380653</v>
      </c>
      <c r="G85" s="200">
        <v>1179187.0594658516</v>
      </c>
      <c r="H85" s="200">
        <v>0</v>
      </c>
      <c r="I85" s="200">
        <v>0</v>
      </c>
      <c r="J85" s="200">
        <v>0</v>
      </c>
      <c r="K85" s="200">
        <v>0</v>
      </c>
      <c r="L85" s="200">
        <v>0</v>
      </c>
      <c r="M85" s="190">
        <v>0</v>
      </c>
      <c r="N85" s="200">
        <v>0</v>
      </c>
      <c r="O85" s="200">
        <v>0</v>
      </c>
      <c r="P85" s="200">
        <v>0</v>
      </c>
      <c r="Q85" s="200">
        <v>0</v>
      </c>
      <c r="R85" s="200">
        <v>0</v>
      </c>
      <c r="S85" s="200">
        <v>0</v>
      </c>
      <c r="T85" s="200">
        <v>0</v>
      </c>
      <c r="U85" s="200">
        <v>0</v>
      </c>
      <c r="V85" s="200">
        <v>0</v>
      </c>
      <c r="W85" s="200">
        <v>0</v>
      </c>
      <c r="X85" s="200">
        <v>0</v>
      </c>
      <c r="Y85" s="200">
        <v>0</v>
      </c>
      <c r="Z85" s="200">
        <v>0</v>
      </c>
      <c r="AA85" s="200">
        <v>0</v>
      </c>
      <c r="AB85" s="200">
        <v>0</v>
      </c>
      <c r="AC85" s="200">
        <v>0</v>
      </c>
      <c r="AD85" s="200">
        <v>0</v>
      </c>
      <c r="AE85" s="200">
        <v>0</v>
      </c>
      <c r="AF85" s="200">
        <v>0</v>
      </c>
      <c r="AG85" s="200">
        <v>0</v>
      </c>
      <c r="AH85" s="200">
        <v>0</v>
      </c>
      <c r="AI85" s="200">
        <v>0</v>
      </c>
      <c r="AJ85" s="200">
        <v>0</v>
      </c>
      <c r="AK85" s="200">
        <v>0</v>
      </c>
      <c r="AL85" s="200">
        <v>0</v>
      </c>
      <c r="AM85" s="200">
        <v>0</v>
      </c>
      <c r="AN85" s="200">
        <v>0</v>
      </c>
      <c r="AO85" s="200">
        <v>0</v>
      </c>
      <c r="AP85" s="200">
        <v>0</v>
      </c>
      <c r="AQ85" s="200">
        <v>0</v>
      </c>
      <c r="AR85" s="200">
        <v>0</v>
      </c>
      <c r="AS85" s="200">
        <v>0</v>
      </c>
      <c r="AT85" s="200">
        <v>0</v>
      </c>
      <c r="AU85" s="200">
        <v>0</v>
      </c>
      <c r="AV85" s="200">
        <v>0</v>
      </c>
      <c r="AW85" s="200">
        <v>0</v>
      </c>
      <c r="AX85" s="200">
        <v>0</v>
      </c>
      <c r="AY85" s="200">
        <v>0</v>
      </c>
      <c r="AZ85" s="200">
        <v>0</v>
      </c>
    </row>
    <row r="86" spans="1:52" s="133" customFormat="1" ht="15.75" x14ac:dyDescent="0.25">
      <c r="A86" s="191" t="s">
        <v>249</v>
      </c>
      <c r="B86" s="189">
        <v>0</v>
      </c>
      <c r="C86" s="189">
        <v>0</v>
      </c>
      <c r="D86" s="189">
        <v>0</v>
      </c>
      <c r="E86" s="189">
        <v>0</v>
      </c>
      <c r="F86" s="189">
        <v>0</v>
      </c>
      <c r="G86" s="189">
        <v>0</v>
      </c>
      <c r="H86" s="189">
        <v>0</v>
      </c>
      <c r="I86" s="189">
        <v>0</v>
      </c>
      <c r="J86" s="189">
        <v>0</v>
      </c>
      <c r="K86" s="189">
        <v>0</v>
      </c>
      <c r="L86" s="189">
        <v>0</v>
      </c>
      <c r="M86" s="190">
        <v>0</v>
      </c>
      <c r="N86" s="189">
        <v>0</v>
      </c>
      <c r="O86" s="189">
        <v>0</v>
      </c>
      <c r="P86" s="189">
        <v>0</v>
      </c>
      <c r="Q86" s="189">
        <v>0</v>
      </c>
      <c r="R86" s="189">
        <v>0</v>
      </c>
      <c r="S86" s="189">
        <v>0</v>
      </c>
      <c r="T86" s="189">
        <v>0</v>
      </c>
      <c r="U86" s="189">
        <v>0</v>
      </c>
      <c r="V86" s="189">
        <v>0</v>
      </c>
      <c r="W86" s="189">
        <v>0</v>
      </c>
      <c r="X86" s="189">
        <v>0</v>
      </c>
      <c r="Y86" s="189">
        <v>0</v>
      </c>
      <c r="Z86" s="189">
        <v>0</v>
      </c>
      <c r="AA86" s="189">
        <v>0</v>
      </c>
      <c r="AB86" s="189">
        <v>0</v>
      </c>
      <c r="AC86" s="189">
        <v>0</v>
      </c>
      <c r="AD86" s="189">
        <v>0</v>
      </c>
      <c r="AE86" s="189">
        <v>0</v>
      </c>
      <c r="AF86" s="189">
        <v>0</v>
      </c>
      <c r="AG86" s="189">
        <v>0</v>
      </c>
      <c r="AH86" s="189">
        <v>0</v>
      </c>
      <c r="AI86" s="189">
        <v>0</v>
      </c>
      <c r="AJ86" s="189">
        <v>0</v>
      </c>
      <c r="AK86" s="189">
        <v>0</v>
      </c>
      <c r="AL86" s="189">
        <v>0</v>
      </c>
      <c r="AM86" s="189">
        <v>0</v>
      </c>
      <c r="AN86" s="189">
        <v>0</v>
      </c>
      <c r="AO86" s="189">
        <v>0</v>
      </c>
      <c r="AP86" s="189">
        <v>0</v>
      </c>
      <c r="AQ86" s="189">
        <v>0</v>
      </c>
      <c r="AR86" s="189">
        <v>0</v>
      </c>
      <c r="AS86" s="189">
        <v>0</v>
      </c>
      <c r="AT86" s="189">
        <v>0</v>
      </c>
      <c r="AU86" s="189">
        <v>0</v>
      </c>
      <c r="AV86" s="189">
        <v>0</v>
      </c>
      <c r="AW86" s="189">
        <v>0</v>
      </c>
      <c r="AX86" s="189">
        <v>0</v>
      </c>
      <c r="AY86" s="189">
        <v>0</v>
      </c>
      <c r="AZ86" s="189">
        <v>0</v>
      </c>
    </row>
    <row r="87" spans="1:52" s="133" customFormat="1" ht="15.75" x14ac:dyDescent="0.25">
      <c r="A87" s="191" t="s">
        <v>248</v>
      </c>
      <c r="B87" s="189">
        <v>-521210729.28121299</v>
      </c>
      <c r="C87" s="189">
        <v>0</v>
      </c>
      <c r="D87" s="189">
        <v>0</v>
      </c>
      <c r="E87" s="189">
        <v>0</v>
      </c>
      <c r="F87" s="189">
        <v>0</v>
      </c>
      <c r="G87" s="189">
        <v>0</v>
      </c>
      <c r="H87" s="189">
        <v>0</v>
      </c>
      <c r="I87" s="189">
        <v>0</v>
      </c>
      <c r="J87" s="189">
        <v>0</v>
      </c>
      <c r="K87" s="189">
        <v>0</v>
      </c>
      <c r="L87" s="189">
        <v>0</v>
      </c>
      <c r="M87" s="190">
        <v>0</v>
      </c>
      <c r="N87" s="189">
        <v>0</v>
      </c>
      <c r="O87" s="189">
        <v>0</v>
      </c>
      <c r="P87" s="189">
        <v>0</v>
      </c>
      <c r="Q87" s="189">
        <v>0</v>
      </c>
      <c r="R87" s="189">
        <v>0</v>
      </c>
      <c r="S87" s="189">
        <v>0</v>
      </c>
      <c r="T87" s="189">
        <v>0</v>
      </c>
      <c r="U87" s="189">
        <v>0</v>
      </c>
      <c r="V87" s="189">
        <v>0</v>
      </c>
      <c r="W87" s="189">
        <v>0</v>
      </c>
      <c r="X87" s="189">
        <v>0</v>
      </c>
      <c r="Y87" s="189">
        <v>0</v>
      </c>
      <c r="Z87" s="189">
        <v>0</v>
      </c>
      <c r="AA87" s="189">
        <v>0</v>
      </c>
      <c r="AB87" s="189"/>
      <c r="AC87" s="189"/>
      <c r="AD87" s="189"/>
      <c r="AE87" s="189"/>
      <c r="AF87" s="189"/>
      <c r="AG87" s="189"/>
      <c r="AH87" s="189"/>
      <c r="AI87" s="189"/>
      <c r="AJ87" s="189"/>
      <c r="AK87" s="189"/>
      <c r="AL87" s="189"/>
      <c r="AM87" s="189"/>
      <c r="AN87" s="189"/>
      <c r="AO87" s="189"/>
      <c r="AP87" s="189"/>
      <c r="AQ87" s="189"/>
      <c r="AR87" s="189"/>
      <c r="AS87" s="189"/>
      <c r="AT87" s="189"/>
      <c r="AU87" s="189"/>
      <c r="AV87" s="189"/>
      <c r="AW87" s="189"/>
      <c r="AX87" s="189"/>
      <c r="AY87" s="189"/>
      <c r="AZ87" s="189"/>
    </row>
    <row r="88" spans="1:52" s="133" customFormat="1" ht="15.75" x14ac:dyDescent="0.25">
      <c r="A88" s="191" t="s">
        <v>247</v>
      </c>
      <c r="B88" s="189">
        <v>0</v>
      </c>
      <c r="C88" s="189">
        <v>0</v>
      </c>
      <c r="D88" s="189">
        <v>0</v>
      </c>
      <c r="E88" s="189">
        <v>0</v>
      </c>
      <c r="F88" s="189">
        <v>0</v>
      </c>
      <c r="G88" s="189">
        <v>0</v>
      </c>
      <c r="H88" s="189">
        <v>0</v>
      </c>
      <c r="I88" s="189">
        <v>0</v>
      </c>
      <c r="J88" s="189">
        <v>0</v>
      </c>
      <c r="K88" s="189">
        <v>0</v>
      </c>
      <c r="L88" s="189">
        <v>0</v>
      </c>
      <c r="M88" s="190">
        <v>0</v>
      </c>
      <c r="N88" s="189">
        <v>0</v>
      </c>
      <c r="O88" s="189">
        <v>0</v>
      </c>
      <c r="P88" s="189">
        <v>0</v>
      </c>
      <c r="Q88" s="189">
        <v>0</v>
      </c>
      <c r="R88" s="189">
        <v>0</v>
      </c>
      <c r="S88" s="189">
        <v>0</v>
      </c>
      <c r="T88" s="189">
        <v>0</v>
      </c>
      <c r="U88" s="189">
        <v>0</v>
      </c>
      <c r="V88" s="189">
        <v>0</v>
      </c>
      <c r="W88" s="189">
        <v>0</v>
      </c>
      <c r="X88" s="189">
        <v>0</v>
      </c>
      <c r="Y88" s="189">
        <v>0</v>
      </c>
      <c r="Z88" s="189">
        <v>0</v>
      </c>
      <c r="AA88" s="189">
        <v>0</v>
      </c>
      <c r="AB88" s="189">
        <v>0</v>
      </c>
      <c r="AC88" s="189">
        <v>0</v>
      </c>
      <c r="AD88" s="189">
        <v>0</v>
      </c>
      <c r="AE88" s="189">
        <v>0</v>
      </c>
      <c r="AF88" s="189">
        <v>0</v>
      </c>
      <c r="AG88" s="189">
        <v>0</v>
      </c>
      <c r="AH88" s="189">
        <v>0</v>
      </c>
      <c r="AI88" s="189">
        <v>0</v>
      </c>
      <c r="AJ88" s="189">
        <v>0</v>
      </c>
      <c r="AK88" s="189">
        <v>0</v>
      </c>
      <c r="AL88" s="189">
        <v>0</v>
      </c>
      <c r="AM88" s="189">
        <v>0</v>
      </c>
      <c r="AN88" s="189">
        <v>0</v>
      </c>
      <c r="AO88" s="189">
        <v>0</v>
      </c>
      <c r="AP88" s="189">
        <v>0</v>
      </c>
      <c r="AQ88" s="189">
        <v>0</v>
      </c>
      <c r="AR88" s="189">
        <v>0</v>
      </c>
      <c r="AS88" s="189">
        <v>0</v>
      </c>
      <c r="AT88" s="189">
        <v>0</v>
      </c>
      <c r="AU88" s="189">
        <v>0</v>
      </c>
      <c r="AV88" s="189">
        <v>0</v>
      </c>
      <c r="AW88" s="189">
        <v>0</v>
      </c>
      <c r="AX88" s="189">
        <v>0</v>
      </c>
      <c r="AY88" s="189">
        <v>0</v>
      </c>
      <c r="AZ88" s="189">
        <v>0</v>
      </c>
    </row>
    <row r="89" spans="1:52" s="141" customFormat="1" ht="14.25" x14ac:dyDescent="0.25">
      <c r="A89" s="201" t="s">
        <v>246</v>
      </c>
      <c r="B89" s="187">
        <v>-615028660.55183136</v>
      </c>
      <c r="C89" s="187">
        <v>115731139.42817403</v>
      </c>
      <c r="D89" s="187">
        <v>119534996.24331436</v>
      </c>
      <c r="E89" s="187">
        <v>123447829.96099016</v>
      </c>
      <c r="F89" s="187">
        <v>127472700.39091188</v>
      </c>
      <c r="G89" s="187">
        <v>107867817.36704801</v>
      </c>
      <c r="H89" s="187">
        <v>110199204.91301785</v>
      </c>
      <c r="I89" s="187">
        <v>113809747.20155439</v>
      </c>
      <c r="J89" s="187">
        <v>117523262.3808943</v>
      </c>
      <c r="K89" s="187">
        <v>121342846.06205967</v>
      </c>
      <c r="L89" s="187">
        <v>125194452.25019923</v>
      </c>
      <c r="M89" s="188">
        <v>129153966.2582835</v>
      </c>
      <c r="N89" s="187">
        <v>133306501.36241871</v>
      </c>
      <c r="O89" s="187">
        <v>137578303.93789524</v>
      </c>
      <c r="P89" s="187">
        <v>141972959.82499385</v>
      </c>
      <c r="Q89" s="187">
        <v>146494162.75184983</v>
      </c>
      <c r="R89" s="187">
        <v>151145717.58359358</v>
      </c>
      <c r="S89" s="187">
        <v>155931543.66946706</v>
      </c>
      <c r="T89" s="187">
        <v>160855678.29087329</v>
      </c>
      <c r="U89" s="187">
        <v>165922280.21340871</v>
      </c>
      <c r="V89" s="187">
        <v>171437588.31411028</v>
      </c>
      <c r="W89" s="187">
        <v>177122177.744782</v>
      </c>
      <c r="X89" s="187">
        <v>182661065.37607417</v>
      </c>
      <c r="Y89" s="187">
        <v>188360904.8959454</v>
      </c>
      <c r="Z89" s="187">
        <v>194226536.43085036</v>
      </c>
      <c r="AA89" s="187">
        <v>185740636.14514676</v>
      </c>
      <c r="AB89" s="187">
        <v>4860228.1099629998</v>
      </c>
      <c r="AC89" s="187">
        <v>1681423623.6421504</v>
      </c>
      <c r="AD89" s="187">
        <v>9259189.155584719</v>
      </c>
      <c r="AE89" s="187">
        <v>14949221.037029371</v>
      </c>
      <c r="AF89" s="187">
        <v>15735547.124015614</v>
      </c>
      <c r="AG89" s="187">
        <v>-4403188.2409676751</v>
      </c>
      <c r="AH89" s="187">
        <v>-4403188.2409676751</v>
      </c>
      <c r="AI89" s="187">
        <v>-4403188.2409676751</v>
      </c>
      <c r="AJ89" s="187">
        <v>-4403188.2409676751</v>
      </c>
      <c r="AK89" s="187">
        <v>-4403188.2409676751</v>
      </c>
      <c r="AL89" s="187">
        <v>-4403188.2409676751</v>
      </c>
      <c r="AM89" s="187">
        <v>-4403188.2409676751</v>
      </c>
      <c r="AN89" s="187">
        <v>-4403188.2409676751</v>
      </c>
      <c r="AO89" s="187">
        <v>-4403188.2409676751</v>
      </c>
      <c r="AP89" s="187">
        <v>-4403188.2409676751</v>
      </c>
      <c r="AQ89" s="187">
        <v>-4403188.2409676751</v>
      </c>
      <c r="AR89" s="187">
        <v>-4403188.2409676751</v>
      </c>
      <c r="AS89" s="187">
        <v>-4403188.2409676751</v>
      </c>
      <c r="AT89" s="187">
        <v>-4403188.2409676751</v>
      </c>
      <c r="AU89" s="187">
        <v>-4403188.2409676751</v>
      </c>
      <c r="AV89" s="187">
        <v>-4403188.2409676751</v>
      </c>
      <c r="AW89" s="187">
        <v>-4403188.2409676751</v>
      </c>
      <c r="AX89" s="187">
        <v>-4403188.2409676751</v>
      </c>
      <c r="AY89" s="187">
        <v>-4403188.2409676751</v>
      </c>
      <c r="AZ89" s="187">
        <v>-4403188.2409676751</v>
      </c>
    </row>
    <row r="90" spans="1:52" s="141" customFormat="1" ht="14.25" x14ac:dyDescent="0.25">
      <c r="A90" s="201" t="s">
        <v>469</v>
      </c>
      <c r="B90" s="187">
        <v>-615028660.55183136</v>
      </c>
      <c r="C90" s="187">
        <v>-499297521.12365735</v>
      </c>
      <c r="D90" s="187">
        <v>-379762524.88034296</v>
      </c>
      <c r="E90" s="187">
        <v>-256314694.9193528</v>
      </c>
      <c r="F90" s="187">
        <v>-128841994.52844092</v>
      </c>
      <c r="G90" s="187">
        <v>-20974177.161392912</v>
      </c>
      <c r="H90" s="187">
        <v>89225027.751624942</v>
      </c>
      <c r="I90" s="187">
        <v>203034774.95317933</v>
      </c>
      <c r="J90" s="187">
        <v>320558037.33407366</v>
      </c>
      <c r="K90" s="187">
        <v>441900883.3961333</v>
      </c>
      <c r="L90" s="187">
        <v>567095335.6463325</v>
      </c>
      <c r="M90" s="188">
        <v>696249301.904616</v>
      </c>
      <c r="N90" s="187">
        <v>829555803.26703477</v>
      </c>
      <c r="O90" s="187">
        <v>967134107.20493007</v>
      </c>
      <c r="P90" s="187">
        <v>1109107067.0299239</v>
      </c>
      <c r="Q90" s="187">
        <v>1255601229.7817738</v>
      </c>
      <c r="R90" s="187">
        <v>1406746947.3653674</v>
      </c>
      <c r="S90" s="187">
        <v>1562678491.0348344</v>
      </c>
      <c r="T90" s="187">
        <v>1723534169.3257077</v>
      </c>
      <c r="U90" s="187">
        <v>1889456449.5391164</v>
      </c>
      <c r="V90" s="187">
        <v>2060894037.8532267</v>
      </c>
      <c r="W90" s="187">
        <v>2238016215.5980086</v>
      </c>
      <c r="X90" s="187">
        <v>2420677280.9740829</v>
      </c>
      <c r="Y90" s="187">
        <v>2609038185.8700285</v>
      </c>
      <c r="Z90" s="187">
        <v>2803264722.300879</v>
      </c>
      <c r="AA90" s="187">
        <v>2989005358.4460258</v>
      </c>
      <c r="AB90" s="187">
        <v>2993865586.5559888</v>
      </c>
      <c r="AC90" s="187">
        <v>4675289210.1981392</v>
      </c>
      <c r="AD90" s="187">
        <v>4684548399.3537235</v>
      </c>
      <c r="AE90" s="187">
        <v>4699497620.3907528</v>
      </c>
      <c r="AF90" s="187">
        <v>4715233167.5147686</v>
      </c>
      <c r="AG90" s="187">
        <v>4710829979.2738008</v>
      </c>
      <c r="AH90" s="187">
        <v>4706426791.0328331</v>
      </c>
      <c r="AI90" s="187">
        <v>4702023602.7918653</v>
      </c>
      <c r="AJ90" s="187">
        <v>4697620414.5508976</v>
      </c>
      <c r="AK90" s="187">
        <v>4693217226.3099298</v>
      </c>
      <c r="AL90" s="187">
        <v>4688814038.0689621</v>
      </c>
      <c r="AM90" s="187">
        <v>4684410849.8279943</v>
      </c>
      <c r="AN90" s="187">
        <v>4680007661.5870266</v>
      </c>
      <c r="AO90" s="187">
        <v>4675604473.3460588</v>
      </c>
      <c r="AP90" s="187">
        <v>4671201285.1050911</v>
      </c>
      <c r="AQ90" s="187">
        <v>4666798096.8641233</v>
      </c>
      <c r="AR90" s="187">
        <v>4662394908.6231556</v>
      </c>
      <c r="AS90" s="187">
        <v>4657991720.3821878</v>
      </c>
      <c r="AT90" s="187">
        <v>4653588532.1412201</v>
      </c>
      <c r="AU90" s="187">
        <v>4649185343.9002523</v>
      </c>
      <c r="AV90" s="187">
        <v>4644782155.6592846</v>
      </c>
      <c r="AW90" s="187">
        <v>4640378967.4183168</v>
      </c>
      <c r="AX90" s="187">
        <v>4635975779.1773491</v>
      </c>
      <c r="AY90" s="187">
        <v>4631572590.9363813</v>
      </c>
      <c r="AZ90" s="187">
        <v>4627169402.6954136</v>
      </c>
    </row>
    <row r="91" spans="1:52" s="133" customFormat="1" ht="15.75" x14ac:dyDescent="0.25">
      <c r="A91" s="202" t="s">
        <v>245</v>
      </c>
      <c r="B91" s="203">
        <v>1</v>
      </c>
      <c r="C91" s="203">
        <v>0.88105726872246692</v>
      </c>
      <c r="D91" s="203">
        <v>0.77626191076869333</v>
      </c>
      <c r="E91" s="203">
        <v>0.68393119891514842</v>
      </c>
      <c r="F91" s="203">
        <v>0.60258255411026285</v>
      </c>
      <c r="G91" s="203">
        <v>0.53090973930419638</v>
      </c>
      <c r="H91" s="203">
        <v>0.4677618848495122</v>
      </c>
      <c r="I91" s="203">
        <v>0.41212500867798435</v>
      </c>
      <c r="J91" s="203">
        <v>0.3631057345180479</v>
      </c>
      <c r="K91" s="203">
        <v>0.31991694671193649</v>
      </c>
      <c r="L91" s="203">
        <v>0.28186515128804979</v>
      </c>
      <c r="M91" s="204">
        <v>0.24833934034189409</v>
      </c>
      <c r="N91" s="203">
        <v>0.21880118091796832</v>
      </c>
      <c r="O91" s="203">
        <v>0.19277637085283555</v>
      </c>
      <c r="P91" s="203">
        <v>0.16984702277782865</v>
      </c>
      <c r="Q91" s="203">
        <v>0.14964495398927638</v>
      </c>
      <c r="R91" s="203">
        <v>0.13184577443989109</v>
      </c>
      <c r="S91" s="203">
        <v>0.11616367792060887</v>
      </c>
      <c r="T91" s="203">
        <v>0.102346852793488</v>
      </c>
      <c r="U91" s="203">
        <v>9.0173438584570942E-2</v>
      </c>
      <c r="V91" s="203">
        <v>7.9447963510635183E-2</v>
      </c>
      <c r="W91" s="203">
        <v>6.999820573624245E-2</v>
      </c>
      <c r="X91" s="203">
        <v>6.1672427961447097E-2</v>
      </c>
      <c r="Y91" s="203">
        <v>5.4336940935195678E-2</v>
      </c>
      <c r="Z91" s="203">
        <v>4.7873956771097514E-2</v>
      </c>
      <c r="AA91" s="203">
        <v>4.2179697595680632E-2</v>
      </c>
      <c r="AB91" s="203">
        <v>3.7162729159189986E-2</v>
      </c>
      <c r="AC91" s="203">
        <v>3.2742492651268711E-2</v>
      </c>
      <c r="AD91" s="203">
        <v>2.8848011146492256E-2</v>
      </c>
      <c r="AE91" s="203">
        <v>2.5416749908803746E-2</v>
      </c>
      <c r="AF91" s="203">
        <v>2.239361225445264E-2</v>
      </c>
      <c r="AG91" s="203">
        <v>1.9730054849738013E-2</v>
      </c>
      <c r="AH91" s="203">
        <v>1.7383308237654636E-2</v>
      </c>
      <c r="AI91" s="203">
        <v>1.5315690077228756E-2</v>
      </c>
      <c r="AJ91" s="203">
        <v>1.3494000068042956E-2</v>
      </c>
      <c r="AK91" s="203">
        <v>1.1888986844090711E-2</v>
      </c>
      <c r="AL91" s="203">
        <v>1.0474878276731903E-2</v>
      </c>
      <c r="AM91" s="203">
        <v>9.228967644697713E-3</v>
      </c>
      <c r="AN91" s="203">
        <v>8.1312490261653842E-3</v>
      </c>
      <c r="AO91" s="203">
        <v>7.1640960582954934E-3</v>
      </c>
      <c r="AP91" s="203">
        <v>6.3119789059872195E-3</v>
      </c>
      <c r="AQ91" s="203">
        <v>5.5612148951429243E-3</v>
      </c>
      <c r="AR91" s="203">
        <v>4.8997488062933253E-3</v>
      </c>
      <c r="AS91" s="203">
        <v>4.3169593006989653E-3</v>
      </c>
      <c r="AT91" s="203">
        <v>3.8034883706598811E-3</v>
      </c>
      <c r="AU91" s="203">
        <v>3.3510910754712612E-3</v>
      </c>
      <c r="AV91" s="203">
        <v>2.9525031501949437E-3</v>
      </c>
      <c r="AW91" s="203">
        <v>2.6013243614052368E-3</v>
      </c>
      <c r="AX91" s="203">
        <v>2.2919157369209139E-3</v>
      </c>
      <c r="AY91" s="203">
        <v>2.0193090193135802E-3</v>
      </c>
      <c r="AZ91" s="203">
        <v>1.7791268892630662E-3</v>
      </c>
    </row>
    <row r="92" spans="1:52" s="141" customFormat="1" ht="14.25" x14ac:dyDescent="0.25">
      <c r="A92" s="205" t="s">
        <v>470</v>
      </c>
      <c r="B92" s="206">
        <v>-615028660.55183136</v>
      </c>
      <c r="C92" s="206">
        <v>101965761.61072601</v>
      </c>
      <c r="D92" s="206">
        <v>92790464.587563783</v>
      </c>
      <c r="E92" s="206">
        <v>84429822.348693386</v>
      </c>
      <c r="F92" s="206">
        <v>76812825.380887985</v>
      </c>
      <c r="G92" s="206">
        <v>57268074.797652125</v>
      </c>
      <c r="H92" s="206">
        <v>51546987.799030855</v>
      </c>
      <c r="I92" s="206">
        <v>46903843.053079806</v>
      </c>
      <c r="J92" s="206">
        <v>42673370.509771891</v>
      </c>
      <c r="K92" s="206">
        <v>38819632.817510657</v>
      </c>
      <c r="L92" s="206">
        <v>35287953.223926932</v>
      </c>
      <c r="M92" s="188">
        <v>32074010.78312137</v>
      </c>
      <c r="N92" s="206">
        <v>29167619.922139969</v>
      </c>
      <c r="O92" s="206">
        <v>26521846.141235817</v>
      </c>
      <c r="P92" s="206">
        <v>24113684.541231483</v>
      </c>
      <c r="Q92" s="206">
        <v>21922112.244698133</v>
      </c>
      <c r="R92" s="206">
        <v>19927924.188081961</v>
      </c>
      <c r="S92" s="206">
        <v>18113581.616483331</v>
      </c>
      <c r="T92" s="206">
        <v>16463072.427032672</v>
      </c>
      <c r="U92" s="206">
        <v>14961782.54463578</v>
      </c>
      <c r="V92" s="206">
        <v>13620367.26073073</v>
      </c>
      <c r="W92" s="206">
        <v>12398234.638230555</v>
      </c>
      <c r="X92" s="206">
        <v>11265151.395767113</v>
      </c>
      <c r="Y92" s="206">
        <v>10234955.363830995</v>
      </c>
      <c r="Z92" s="206">
        <v>9298392.8088905271</v>
      </c>
      <c r="AA92" s="206">
        <v>7834483.8638316374</v>
      </c>
      <c r="AB92" s="206">
        <v>180619.34090243682</v>
      </c>
      <c r="AC92" s="206">
        <v>55054000.640772715</v>
      </c>
      <c r="AD92" s="206">
        <v>267109.19196778821</v>
      </c>
      <c r="AE92" s="206">
        <v>379960.61242960329</v>
      </c>
      <c r="AF92" s="206">
        <v>352375.74090687308</v>
      </c>
      <c r="AG92" s="206">
        <v>-86875.145508013666</v>
      </c>
      <c r="AH92" s="206">
        <v>-76541.978421157415</v>
      </c>
      <c r="AI92" s="206">
        <v>-67437.866450358968</v>
      </c>
      <c r="AJ92" s="206">
        <v>-59416.622423223751</v>
      </c>
      <c r="AK92" s="206">
        <v>-52349.44706891961</v>
      </c>
      <c r="AL92" s="206">
        <v>-46122.860853673657</v>
      </c>
      <c r="AM92" s="206">
        <v>-40636.881809404113</v>
      </c>
      <c r="AN92" s="206">
        <v>-35803.420096391281</v>
      </c>
      <c r="AO92" s="206">
        <v>-31544.863521049589</v>
      </c>
      <c r="AP92" s="206">
        <v>-27792.831296078934</v>
      </c>
      <c r="AQ92" s="206">
        <v>-24487.076031787608</v>
      </c>
      <c r="AR92" s="206">
        <v>-21574.516327566173</v>
      </c>
      <c r="AS92" s="206">
        <v>-19008.384429573722</v>
      </c>
      <c r="AT92" s="206">
        <v>-16747.475268346891</v>
      </c>
      <c r="AU92" s="206">
        <v>-14755.484817926777</v>
      </c>
      <c r="AV92" s="206">
        <v>-13000.427152358394</v>
      </c>
      <c r="AW92" s="206">
        <v>-11454.120839082285</v>
      </c>
      <c r="AX92" s="206">
        <v>-10091.736422098931</v>
      </c>
      <c r="AY92" s="206">
        <v>-8891.3977287215239</v>
      </c>
      <c r="AZ92" s="206">
        <v>-7833.8305979925317</v>
      </c>
    </row>
    <row r="93" spans="1:52" s="141" customFormat="1" ht="14.25" x14ac:dyDescent="0.25">
      <c r="A93" s="205" t="s">
        <v>471</v>
      </c>
      <c r="B93" s="206">
        <v>-615028660.55183136</v>
      </c>
      <c r="C93" s="206">
        <v>-513062898.94110537</v>
      </c>
      <c r="D93" s="206">
        <v>-420272434.35354161</v>
      </c>
      <c r="E93" s="206">
        <v>-335842612.00484824</v>
      </c>
      <c r="F93" s="206">
        <v>-259029786.62396026</v>
      </c>
      <c r="G93" s="206">
        <v>-201761711.82630813</v>
      </c>
      <c r="H93" s="206">
        <v>-150214724.02727729</v>
      </c>
      <c r="I93" s="206">
        <v>-103310880.97419748</v>
      </c>
      <c r="J93" s="206">
        <v>-60637510.464425586</v>
      </c>
      <c r="K93" s="206">
        <v>-21817877.646914929</v>
      </c>
      <c r="L93" s="206">
        <v>13470075.577012002</v>
      </c>
      <c r="M93" s="188">
        <v>45544086.360133372</v>
      </c>
      <c r="N93" s="206">
        <v>74711706.282273337</v>
      </c>
      <c r="O93" s="206">
        <v>101233552.42350915</v>
      </c>
      <c r="P93" s="206">
        <v>125347236.96474063</v>
      </c>
      <c r="Q93" s="206">
        <v>147269349.20943877</v>
      </c>
      <c r="R93" s="206">
        <v>167197273.39752072</v>
      </c>
      <c r="S93" s="206">
        <v>185310855.01400405</v>
      </c>
      <c r="T93" s="206">
        <v>201773927.44103673</v>
      </c>
      <c r="U93" s="206">
        <v>216735709.9856725</v>
      </c>
      <c r="V93" s="206">
        <v>230356077.24640325</v>
      </c>
      <c r="W93" s="206">
        <v>242754311.88463381</v>
      </c>
      <c r="X93" s="206">
        <v>254019463.28040093</v>
      </c>
      <c r="Y93" s="206">
        <v>264254418.64423192</v>
      </c>
      <c r="Z93" s="206">
        <v>273552811.45312244</v>
      </c>
      <c r="AA93" s="206">
        <v>281387295.31695408</v>
      </c>
      <c r="AB93" s="206">
        <v>281567914.65785652</v>
      </c>
      <c r="AC93" s="206">
        <v>336621915.29862922</v>
      </c>
      <c r="AD93" s="206">
        <v>336889024.49059701</v>
      </c>
      <c r="AE93" s="206">
        <v>337268985.10302663</v>
      </c>
      <c r="AF93" s="206">
        <v>337621360.84393352</v>
      </c>
      <c r="AG93" s="206">
        <v>337534485.69842553</v>
      </c>
      <c r="AH93" s="206">
        <v>337457943.72000438</v>
      </c>
      <c r="AI93" s="206">
        <v>337390505.85355401</v>
      </c>
      <c r="AJ93" s="206">
        <v>337331089.23113078</v>
      </c>
      <c r="AK93" s="206">
        <v>337278739.78406185</v>
      </c>
      <c r="AL93" s="206">
        <v>337232616.92320818</v>
      </c>
      <c r="AM93" s="206">
        <v>337191980.04139876</v>
      </c>
      <c r="AN93" s="206">
        <v>337156176.62130237</v>
      </c>
      <c r="AO93" s="206">
        <v>337124631.75778133</v>
      </c>
      <c r="AP93" s="206">
        <v>337096838.92648524</v>
      </c>
      <c r="AQ93" s="206">
        <v>337072351.85045344</v>
      </c>
      <c r="AR93" s="206">
        <v>337050777.33412588</v>
      </c>
      <c r="AS93" s="206">
        <v>337031768.9496963</v>
      </c>
      <c r="AT93" s="206">
        <v>337015021.47442794</v>
      </c>
      <c r="AU93" s="206">
        <v>337000265.98961002</v>
      </c>
      <c r="AV93" s="206">
        <v>336987265.56245768</v>
      </c>
      <c r="AW93" s="206">
        <v>336975811.44161862</v>
      </c>
      <c r="AX93" s="206">
        <v>336965719.7051965</v>
      </c>
      <c r="AY93" s="206">
        <v>336956828.30746776</v>
      </c>
      <c r="AZ93" s="206">
        <v>336948994.47686976</v>
      </c>
    </row>
    <row r="94" spans="1:52" s="141" customFormat="1" ht="14.25" x14ac:dyDescent="0.25">
      <c r="A94" s="205" t="s">
        <v>472</v>
      </c>
      <c r="B94" s="207">
        <v>0</v>
      </c>
      <c r="C94" s="207">
        <v>0</v>
      </c>
      <c r="D94" s="207">
        <v>0</v>
      </c>
      <c r="E94" s="207">
        <v>0</v>
      </c>
      <c r="F94" s="207">
        <v>0</v>
      </c>
      <c r="G94" s="207">
        <v>0</v>
      </c>
      <c r="H94" s="207">
        <v>4.0620188046246009E-2</v>
      </c>
      <c r="I94" s="207">
        <v>7.786563482434361E-2</v>
      </c>
      <c r="J94" s="207">
        <v>0.10502634503554642</v>
      </c>
      <c r="K94" s="207">
        <v>0.12523171171950831</v>
      </c>
      <c r="L94" s="207">
        <v>0.14052516525903935</v>
      </c>
      <c r="M94" s="208">
        <v>0.15228350082641429</v>
      </c>
      <c r="N94" s="207">
        <v>0.16145223493391625</v>
      </c>
      <c r="O94" s="207">
        <v>0.16868513626722903</v>
      </c>
      <c r="P94" s="207">
        <v>0.17444854173829683</v>
      </c>
      <c r="Q94" s="207">
        <v>0.17908124680539039</v>
      </c>
      <c r="R94" s="207">
        <v>0.18283348740726457</v>
      </c>
      <c r="S94" s="207">
        <v>0.18589285113698395</v>
      </c>
      <c r="T94" s="207">
        <v>0.18840184630133638</v>
      </c>
      <c r="U94" s="207">
        <v>0.19047003713737087</v>
      </c>
      <c r="V94" s="207">
        <v>0.19218552869046568</v>
      </c>
      <c r="W94" s="207">
        <v>0.19361403821929479</v>
      </c>
      <c r="X94" s="207">
        <v>0.19480564518377719</v>
      </c>
      <c r="Y94" s="207">
        <v>0.19580275417406789</v>
      </c>
      <c r="Z94" s="207">
        <v>0.19663943013585539</v>
      </c>
      <c r="AA94" s="207">
        <v>0.19729271071951815</v>
      </c>
      <c r="AB94" s="207">
        <v>0.19730683645375113</v>
      </c>
      <c r="AC94" s="207">
        <v>0.20112164730662641</v>
      </c>
      <c r="AD94" s="207">
        <v>0.2011380284776958</v>
      </c>
      <c r="AE94" s="207">
        <v>0.20116003192727172</v>
      </c>
      <c r="AF94" s="207">
        <v>0.20117929874479068</v>
      </c>
      <c r="AG94" s="207">
        <v>0.20117481166865092</v>
      </c>
      <c r="AH94" s="207">
        <v>0.20117107545669022</v>
      </c>
      <c r="AI94" s="207">
        <v>0.20116796452144281</v>
      </c>
      <c r="AJ94" s="207">
        <v>0.20116537426443037</v>
      </c>
      <c r="AK94" s="207">
        <v>0.20116321757262523</v>
      </c>
      <c r="AL94" s="207">
        <v>0.20116142189865327</v>
      </c>
      <c r="AM94" s="207">
        <v>0.20115992682773887</v>
      </c>
      <c r="AN94" s="207">
        <v>0.20115868205044962</v>
      </c>
      <c r="AO94" s="207">
        <v>0.20115764567371364</v>
      </c>
      <c r="AP94" s="207">
        <v>0.20115678281378768</v>
      </c>
      <c r="AQ94" s="207">
        <v>0.20115606442419121</v>
      </c>
      <c r="AR94" s="207">
        <v>0.20115546631944126</v>
      </c>
      <c r="AS94" s="207">
        <v>0.2011549683619247</v>
      </c>
      <c r="AT94" s="207">
        <v>0.20115455378468572</v>
      </c>
      <c r="AU94" s="207">
        <v>0.20115420862743649</v>
      </c>
      <c r="AV94" s="207">
        <v>0.20115392126688492</v>
      </c>
      <c r="AW94" s="207">
        <v>0.20115368202561457</v>
      </c>
      <c r="AX94" s="207">
        <v>0.20115348284639767</v>
      </c>
      <c r="AY94" s="207">
        <v>0.20115331702099581</v>
      </c>
      <c r="AZ94" s="207">
        <v>0.20115317896434415</v>
      </c>
    </row>
    <row r="95" spans="1:52" s="141" customFormat="1" ht="14.25" x14ac:dyDescent="0.25">
      <c r="A95" s="205" t="s">
        <v>473</v>
      </c>
      <c r="B95" s="209">
        <v>0</v>
      </c>
      <c r="C95" s="209">
        <v>0</v>
      </c>
      <c r="D95" s="209">
        <v>0</v>
      </c>
      <c r="E95" s="209">
        <v>0</v>
      </c>
      <c r="F95" s="209">
        <v>0</v>
      </c>
      <c r="G95" s="209">
        <v>0</v>
      </c>
      <c r="H95" s="209">
        <v>5.1903296596191248</v>
      </c>
      <c r="I95" s="209">
        <v>0</v>
      </c>
      <c r="J95" s="209">
        <v>0</v>
      </c>
      <c r="K95" s="209">
        <v>0</v>
      </c>
      <c r="L95" s="209">
        <v>0</v>
      </c>
      <c r="M95" s="210">
        <v>0</v>
      </c>
      <c r="N95" s="209">
        <v>0</v>
      </c>
      <c r="O95" s="209">
        <v>0</v>
      </c>
      <c r="P95" s="209">
        <v>0</v>
      </c>
      <c r="Q95" s="209">
        <v>0</v>
      </c>
      <c r="R95" s="209">
        <v>0</v>
      </c>
      <c r="S95" s="209">
        <v>0</v>
      </c>
      <c r="T95" s="209">
        <v>0</v>
      </c>
      <c r="U95" s="209">
        <v>0</v>
      </c>
      <c r="V95" s="209">
        <v>0</v>
      </c>
      <c r="W95" s="209">
        <v>0</v>
      </c>
      <c r="X95" s="209">
        <v>0</v>
      </c>
      <c r="Y95" s="209">
        <v>0</v>
      </c>
      <c r="Z95" s="209">
        <v>0</v>
      </c>
      <c r="AA95" s="209">
        <v>0</v>
      </c>
      <c r="AB95" s="209">
        <v>0</v>
      </c>
      <c r="AC95" s="209">
        <v>0</v>
      </c>
      <c r="AD95" s="209">
        <v>0</v>
      </c>
      <c r="AE95" s="209">
        <v>0</v>
      </c>
      <c r="AF95" s="209">
        <v>0</v>
      </c>
      <c r="AG95" s="209">
        <v>0</v>
      </c>
      <c r="AH95" s="209">
        <v>0</v>
      </c>
      <c r="AI95" s="209">
        <v>0</v>
      </c>
      <c r="AJ95" s="209">
        <v>0</v>
      </c>
      <c r="AK95" s="209">
        <v>0</v>
      </c>
      <c r="AL95" s="209">
        <v>0</v>
      </c>
      <c r="AM95" s="209">
        <v>0</v>
      </c>
      <c r="AN95" s="209">
        <v>0</v>
      </c>
      <c r="AO95" s="209">
        <v>0</v>
      </c>
      <c r="AP95" s="209">
        <v>0</v>
      </c>
      <c r="AQ95" s="209">
        <v>0</v>
      </c>
      <c r="AR95" s="209">
        <v>0</v>
      </c>
      <c r="AS95" s="209">
        <v>0</v>
      </c>
      <c r="AT95" s="209">
        <v>0</v>
      </c>
      <c r="AU95" s="209">
        <v>0</v>
      </c>
      <c r="AV95" s="209">
        <v>0</v>
      </c>
      <c r="AW95" s="209">
        <v>0</v>
      </c>
      <c r="AX95" s="209">
        <v>0</v>
      </c>
      <c r="AY95" s="209">
        <v>0</v>
      </c>
      <c r="AZ95" s="209">
        <v>0</v>
      </c>
    </row>
    <row r="96" spans="1:52" s="141" customFormat="1" thickBot="1" x14ac:dyDescent="0.3">
      <c r="A96" s="211" t="s">
        <v>474</v>
      </c>
      <c r="B96" s="212">
        <v>0</v>
      </c>
      <c r="C96" s="212">
        <v>0</v>
      </c>
      <c r="D96" s="212">
        <v>0</v>
      </c>
      <c r="E96" s="212">
        <v>0</v>
      </c>
      <c r="F96" s="212">
        <v>0</v>
      </c>
      <c r="G96" s="212">
        <v>0</v>
      </c>
      <c r="H96" s="212">
        <v>0</v>
      </c>
      <c r="I96" s="212">
        <v>0</v>
      </c>
      <c r="J96" s="212">
        <v>0</v>
      </c>
      <c r="K96" s="212">
        <v>0</v>
      </c>
      <c r="L96" s="212">
        <v>9.6182811881569084</v>
      </c>
      <c r="M96" s="213">
        <v>0</v>
      </c>
      <c r="N96" s="212">
        <v>0</v>
      </c>
      <c r="O96" s="212">
        <v>0</v>
      </c>
      <c r="P96" s="212">
        <v>0</v>
      </c>
      <c r="Q96" s="212">
        <v>0</v>
      </c>
      <c r="R96" s="212">
        <v>0</v>
      </c>
      <c r="S96" s="212">
        <v>0</v>
      </c>
      <c r="T96" s="212">
        <v>0</v>
      </c>
      <c r="U96" s="212">
        <v>0</v>
      </c>
      <c r="V96" s="212">
        <v>0</v>
      </c>
      <c r="W96" s="212">
        <v>0</v>
      </c>
      <c r="X96" s="212">
        <v>0</v>
      </c>
      <c r="Y96" s="212">
        <v>0</v>
      </c>
      <c r="Z96" s="212">
        <v>0</v>
      </c>
      <c r="AA96" s="212">
        <v>0</v>
      </c>
      <c r="AB96" s="212">
        <v>0</v>
      </c>
      <c r="AC96" s="212">
        <v>0</v>
      </c>
      <c r="AD96" s="212">
        <v>0</v>
      </c>
      <c r="AE96" s="212">
        <v>0</v>
      </c>
      <c r="AF96" s="212">
        <v>0</v>
      </c>
      <c r="AG96" s="212">
        <v>0</v>
      </c>
      <c r="AH96" s="212">
        <v>0</v>
      </c>
      <c r="AI96" s="212">
        <v>0</v>
      </c>
      <c r="AJ96" s="212">
        <v>0</v>
      </c>
      <c r="AK96" s="212">
        <v>0</v>
      </c>
      <c r="AL96" s="212">
        <v>0</v>
      </c>
      <c r="AM96" s="212">
        <v>0</v>
      </c>
      <c r="AN96" s="212">
        <v>0</v>
      </c>
      <c r="AO96" s="212">
        <v>0</v>
      </c>
      <c r="AP96" s="212">
        <v>0</v>
      </c>
      <c r="AQ96" s="212">
        <v>0</v>
      </c>
      <c r="AR96" s="212">
        <v>0</v>
      </c>
      <c r="AS96" s="212">
        <v>0</v>
      </c>
      <c r="AT96" s="212">
        <v>0</v>
      </c>
      <c r="AU96" s="212">
        <v>0</v>
      </c>
      <c r="AV96" s="212">
        <v>0</v>
      </c>
      <c r="AW96" s="212">
        <v>0</v>
      </c>
      <c r="AX96" s="212">
        <v>0</v>
      </c>
      <c r="AY96" s="212">
        <v>0</v>
      </c>
      <c r="AZ96" s="212">
        <v>0</v>
      </c>
    </row>
    <row r="97" spans="1:45" ht="15.7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row>
    <row r="98" spans="1:45" ht="3" customHeight="1"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100"/>
    </row>
    <row r="99" spans="1:45" ht="13.5" customHeight="1" x14ac:dyDescent="0.25">
      <c r="A99" s="99" t="s">
        <v>244</v>
      </c>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c r="AC99" s="104"/>
      <c r="AD99" s="104"/>
      <c r="AE99" s="104"/>
      <c r="AF99" s="104"/>
      <c r="AG99" s="104"/>
      <c r="AH99" s="104"/>
      <c r="AI99" s="104"/>
      <c r="AJ99" s="104"/>
      <c r="AK99" s="104"/>
      <c r="AL99" s="104"/>
      <c r="AM99" s="104"/>
      <c r="AN99" s="104"/>
      <c r="AO99" s="104"/>
      <c r="AP99" s="104"/>
      <c r="AQ99" s="104"/>
      <c r="AR99" s="104"/>
      <c r="AS99" s="100"/>
    </row>
    <row r="100" spans="1:45" ht="13.5" customHeight="1" x14ac:dyDescent="0.25">
      <c r="A100" s="103" t="s">
        <v>243</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100"/>
    </row>
    <row r="101" spans="1:45" ht="11.25" customHeight="1" x14ac:dyDescent="0.25">
      <c r="A101" s="103" t="s">
        <v>242</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103" t="s">
        <v>241</v>
      </c>
      <c r="B102" s="101"/>
      <c r="C102" s="102"/>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0"/>
      <c r="AQ102" s="100"/>
      <c r="AR102" s="100"/>
      <c r="AS102" s="98"/>
    </row>
    <row r="103" spans="1:45" x14ac:dyDescent="0.25">
      <c r="A103" s="99" t="s">
        <v>240</v>
      </c>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2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tabSelected="1" view="pageBreakPreview" topLeftCell="A9" zoomScale="55" zoomScaleSheetLayoutView="55" workbookViewId="0">
      <selection activeCell="C26" sqref="C26"/>
    </sheetView>
  </sheetViews>
  <sheetFormatPr defaultRowHeight="15.75" x14ac:dyDescent="0.25"/>
  <cols>
    <col min="1" max="1" width="9.140625" style="54"/>
    <col min="2" max="2" width="87" style="54" customWidth="1"/>
    <col min="3" max="3" width="18.85546875" style="54" customWidth="1"/>
    <col min="4" max="4" width="16.42578125" style="54" customWidth="1"/>
    <col min="5" max="6" width="16.42578125" style="54" hidden="1" customWidth="1"/>
    <col min="7" max="7" width="16" style="54" customWidth="1"/>
    <col min="8" max="8" width="15.5703125" style="54" customWidth="1"/>
    <col min="9" max="10" width="18.28515625" style="54" customWidth="1"/>
    <col min="11" max="11" width="64.85546875" style="54" customWidth="1"/>
    <col min="12" max="12" width="32.28515625" style="54" customWidth="1"/>
    <col min="13" max="249" width="9.140625" style="54"/>
    <col min="250" max="250" width="37.7109375" style="54" customWidth="1"/>
    <col min="251" max="251" width="9.140625" style="54"/>
    <col min="252" max="252" width="12.85546875" style="54" customWidth="1"/>
    <col min="253" max="254" width="0" style="54" hidden="1" customWidth="1"/>
    <col min="255" max="255" width="18.28515625" style="54" customWidth="1"/>
    <col min="256" max="256" width="64.85546875" style="54" customWidth="1"/>
    <col min="257" max="260" width="9.140625" style="54"/>
    <col min="261" max="261" width="14.85546875" style="54" customWidth="1"/>
    <col min="262" max="505" width="9.140625" style="54"/>
    <col min="506" max="506" width="37.7109375" style="54" customWidth="1"/>
    <col min="507" max="507" width="9.140625" style="54"/>
    <col min="508" max="508" width="12.85546875" style="54" customWidth="1"/>
    <col min="509" max="510" width="0" style="54" hidden="1" customWidth="1"/>
    <col min="511" max="511" width="18.28515625" style="54" customWidth="1"/>
    <col min="512" max="512" width="64.85546875" style="54" customWidth="1"/>
    <col min="513" max="516" width="9.140625" style="54"/>
    <col min="517" max="517" width="14.85546875" style="54" customWidth="1"/>
    <col min="518" max="761" width="9.140625" style="54"/>
    <col min="762" max="762" width="37.7109375" style="54" customWidth="1"/>
    <col min="763" max="763" width="9.140625" style="54"/>
    <col min="764" max="764" width="12.85546875" style="54" customWidth="1"/>
    <col min="765" max="766" width="0" style="54" hidden="1" customWidth="1"/>
    <col min="767" max="767" width="18.28515625" style="54" customWidth="1"/>
    <col min="768" max="768" width="64.85546875" style="54" customWidth="1"/>
    <col min="769" max="772" width="9.140625" style="54"/>
    <col min="773" max="773" width="14.85546875" style="54" customWidth="1"/>
    <col min="774" max="1017" width="9.140625" style="54"/>
    <col min="1018" max="1018" width="37.7109375" style="54" customWidth="1"/>
    <col min="1019" max="1019" width="9.140625" style="54"/>
    <col min="1020" max="1020" width="12.85546875" style="54" customWidth="1"/>
    <col min="1021" max="1022" width="0" style="54" hidden="1" customWidth="1"/>
    <col min="1023" max="1023" width="18.28515625" style="54" customWidth="1"/>
    <col min="1024" max="1024" width="64.85546875" style="54" customWidth="1"/>
    <col min="1025" max="1028" width="9.140625" style="54"/>
    <col min="1029" max="1029" width="14.85546875" style="54" customWidth="1"/>
    <col min="1030" max="1273" width="9.140625" style="54"/>
    <col min="1274" max="1274" width="37.7109375" style="54" customWidth="1"/>
    <col min="1275" max="1275" width="9.140625" style="54"/>
    <col min="1276" max="1276" width="12.85546875" style="54" customWidth="1"/>
    <col min="1277" max="1278" width="0" style="54" hidden="1" customWidth="1"/>
    <col min="1279" max="1279" width="18.28515625" style="54" customWidth="1"/>
    <col min="1280" max="1280" width="64.85546875" style="54" customWidth="1"/>
    <col min="1281" max="1284" width="9.140625" style="54"/>
    <col min="1285" max="1285" width="14.85546875" style="54" customWidth="1"/>
    <col min="1286" max="1529" width="9.140625" style="54"/>
    <col min="1530" max="1530" width="37.7109375" style="54" customWidth="1"/>
    <col min="1531" max="1531" width="9.140625" style="54"/>
    <col min="1532" max="1532" width="12.85546875" style="54" customWidth="1"/>
    <col min="1533" max="1534" width="0" style="54" hidden="1" customWidth="1"/>
    <col min="1535" max="1535" width="18.28515625" style="54" customWidth="1"/>
    <col min="1536" max="1536" width="64.85546875" style="54" customWidth="1"/>
    <col min="1537" max="1540" width="9.140625" style="54"/>
    <col min="1541" max="1541" width="14.85546875" style="54" customWidth="1"/>
    <col min="1542" max="1785" width="9.140625" style="54"/>
    <col min="1786" max="1786" width="37.7109375" style="54" customWidth="1"/>
    <col min="1787" max="1787" width="9.140625" style="54"/>
    <col min="1788" max="1788" width="12.85546875" style="54" customWidth="1"/>
    <col min="1789" max="1790" width="0" style="54" hidden="1" customWidth="1"/>
    <col min="1791" max="1791" width="18.28515625" style="54" customWidth="1"/>
    <col min="1792" max="1792" width="64.85546875" style="54" customWidth="1"/>
    <col min="1793" max="1796" width="9.140625" style="54"/>
    <col min="1797" max="1797" width="14.85546875" style="54" customWidth="1"/>
    <col min="1798" max="2041" width="9.140625" style="54"/>
    <col min="2042" max="2042" width="37.7109375" style="54" customWidth="1"/>
    <col min="2043" max="2043" width="9.140625" style="54"/>
    <col min="2044" max="2044" width="12.85546875" style="54" customWidth="1"/>
    <col min="2045" max="2046" width="0" style="54" hidden="1" customWidth="1"/>
    <col min="2047" max="2047" width="18.28515625" style="54" customWidth="1"/>
    <col min="2048" max="2048" width="64.85546875" style="54" customWidth="1"/>
    <col min="2049" max="2052" width="9.140625" style="54"/>
    <col min="2053" max="2053" width="14.85546875" style="54" customWidth="1"/>
    <col min="2054" max="2297" width="9.140625" style="54"/>
    <col min="2298" max="2298" width="37.7109375" style="54" customWidth="1"/>
    <col min="2299" max="2299" width="9.140625" style="54"/>
    <col min="2300" max="2300" width="12.85546875" style="54" customWidth="1"/>
    <col min="2301" max="2302" width="0" style="54" hidden="1" customWidth="1"/>
    <col min="2303" max="2303" width="18.28515625" style="54" customWidth="1"/>
    <col min="2304" max="2304" width="64.85546875" style="54" customWidth="1"/>
    <col min="2305" max="2308" width="9.140625" style="54"/>
    <col min="2309" max="2309" width="14.85546875" style="54" customWidth="1"/>
    <col min="2310" max="2553" width="9.140625" style="54"/>
    <col min="2554" max="2554" width="37.7109375" style="54" customWidth="1"/>
    <col min="2555" max="2555" width="9.140625" style="54"/>
    <col min="2556" max="2556" width="12.85546875" style="54" customWidth="1"/>
    <col min="2557" max="2558" width="0" style="54" hidden="1" customWidth="1"/>
    <col min="2559" max="2559" width="18.28515625" style="54" customWidth="1"/>
    <col min="2560" max="2560" width="64.85546875" style="54" customWidth="1"/>
    <col min="2561" max="2564" width="9.140625" style="54"/>
    <col min="2565" max="2565" width="14.85546875" style="54" customWidth="1"/>
    <col min="2566" max="2809" width="9.140625" style="54"/>
    <col min="2810" max="2810" width="37.7109375" style="54" customWidth="1"/>
    <col min="2811" max="2811" width="9.140625" style="54"/>
    <col min="2812" max="2812" width="12.85546875" style="54" customWidth="1"/>
    <col min="2813" max="2814" width="0" style="54" hidden="1" customWidth="1"/>
    <col min="2815" max="2815" width="18.28515625" style="54" customWidth="1"/>
    <col min="2816" max="2816" width="64.85546875" style="54" customWidth="1"/>
    <col min="2817" max="2820" width="9.140625" style="54"/>
    <col min="2821" max="2821" width="14.85546875" style="54" customWidth="1"/>
    <col min="2822" max="3065" width="9.140625" style="54"/>
    <col min="3066" max="3066" width="37.7109375" style="54" customWidth="1"/>
    <col min="3067" max="3067" width="9.140625" style="54"/>
    <col min="3068" max="3068" width="12.85546875" style="54" customWidth="1"/>
    <col min="3069" max="3070" width="0" style="54" hidden="1" customWidth="1"/>
    <col min="3071" max="3071" width="18.28515625" style="54" customWidth="1"/>
    <col min="3072" max="3072" width="64.85546875" style="54" customWidth="1"/>
    <col min="3073" max="3076" width="9.140625" style="54"/>
    <col min="3077" max="3077" width="14.85546875" style="54" customWidth="1"/>
    <col min="3078" max="3321" width="9.140625" style="54"/>
    <col min="3322" max="3322" width="37.7109375" style="54" customWidth="1"/>
    <col min="3323" max="3323" width="9.140625" style="54"/>
    <col min="3324" max="3324" width="12.85546875" style="54" customWidth="1"/>
    <col min="3325" max="3326" width="0" style="54" hidden="1" customWidth="1"/>
    <col min="3327" max="3327" width="18.28515625" style="54" customWidth="1"/>
    <col min="3328" max="3328" width="64.85546875" style="54" customWidth="1"/>
    <col min="3329" max="3332" width="9.140625" style="54"/>
    <col min="3333" max="3333" width="14.85546875" style="54" customWidth="1"/>
    <col min="3334" max="3577" width="9.140625" style="54"/>
    <col min="3578" max="3578" width="37.7109375" style="54" customWidth="1"/>
    <col min="3579" max="3579" width="9.140625" style="54"/>
    <col min="3580" max="3580" width="12.85546875" style="54" customWidth="1"/>
    <col min="3581" max="3582" width="0" style="54" hidden="1" customWidth="1"/>
    <col min="3583" max="3583" width="18.28515625" style="54" customWidth="1"/>
    <col min="3584" max="3584" width="64.85546875" style="54" customWidth="1"/>
    <col min="3585" max="3588" width="9.140625" style="54"/>
    <col min="3589" max="3589" width="14.85546875" style="54" customWidth="1"/>
    <col min="3590" max="3833" width="9.140625" style="54"/>
    <col min="3834" max="3834" width="37.7109375" style="54" customWidth="1"/>
    <col min="3835" max="3835" width="9.140625" style="54"/>
    <col min="3836" max="3836" width="12.85546875" style="54" customWidth="1"/>
    <col min="3837" max="3838" width="0" style="54" hidden="1" customWidth="1"/>
    <col min="3839" max="3839" width="18.28515625" style="54" customWidth="1"/>
    <col min="3840" max="3840" width="64.85546875" style="54" customWidth="1"/>
    <col min="3841" max="3844" width="9.140625" style="54"/>
    <col min="3845" max="3845" width="14.85546875" style="54" customWidth="1"/>
    <col min="3846" max="4089" width="9.140625" style="54"/>
    <col min="4090" max="4090" width="37.7109375" style="54" customWidth="1"/>
    <col min="4091" max="4091" width="9.140625" style="54"/>
    <col min="4092" max="4092" width="12.85546875" style="54" customWidth="1"/>
    <col min="4093" max="4094" width="0" style="54" hidden="1" customWidth="1"/>
    <col min="4095" max="4095" width="18.28515625" style="54" customWidth="1"/>
    <col min="4096" max="4096" width="64.85546875" style="54" customWidth="1"/>
    <col min="4097" max="4100" width="9.140625" style="54"/>
    <col min="4101" max="4101" width="14.85546875" style="54" customWidth="1"/>
    <col min="4102" max="4345" width="9.140625" style="54"/>
    <col min="4346" max="4346" width="37.7109375" style="54" customWidth="1"/>
    <col min="4347" max="4347" width="9.140625" style="54"/>
    <col min="4348" max="4348" width="12.85546875" style="54" customWidth="1"/>
    <col min="4349" max="4350" width="0" style="54" hidden="1" customWidth="1"/>
    <col min="4351" max="4351" width="18.28515625" style="54" customWidth="1"/>
    <col min="4352" max="4352" width="64.85546875" style="54" customWidth="1"/>
    <col min="4353" max="4356" width="9.140625" style="54"/>
    <col min="4357" max="4357" width="14.85546875" style="54" customWidth="1"/>
    <col min="4358" max="4601" width="9.140625" style="54"/>
    <col min="4602" max="4602" width="37.7109375" style="54" customWidth="1"/>
    <col min="4603" max="4603" width="9.140625" style="54"/>
    <col min="4604" max="4604" width="12.85546875" style="54" customWidth="1"/>
    <col min="4605" max="4606" width="0" style="54" hidden="1" customWidth="1"/>
    <col min="4607" max="4607" width="18.28515625" style="54" customWidth="1"/>
    <col min="4608" max="4608" width="64.85546875" style="54" customWidth="1"/>
    <col min="4609" max="4612" width="9.140625" style="54"/>
    <col min="4613" max="4613" width="14.85546875" style="54" customWidth="1"/>
    <col min="4614" max="4857" width="9.140625" style="54"/>
    <col min="4858" max="4858" width="37.7109375" style="54" customWidth="1"/>
    <col min="4859" max="4859" width="9.140625" style="54"/>
    <col min="4860" max="4860" width="12.85546875" style="54" customWidth="1"/>
    <col min="4861" max="4862" width="0" style="54" hidden="1" customWidth="1"/>
    <col min="4863" max="4863" width="18.28515625" style="54" customWidth="1"/>
    <col min="4864" max="4864" width="64.85546875" style="54" customWidth="1"/>
    <col min="4865" max="4868" width="9.140625" style="54"/>
    <col min="4869" max="4869" width="14.85546875" style="54" customWidth="1"/>
    <col min="4870" max="5113" width="9.140625" style="54"/>
    <col min="5114" max="5114" width="37.7109375" style="54" customWidth="1"/>
    <col min="5115" max="5115" width="9.140625" style="54"/>
    <col min="5116" max="5116" width="12.85546875" style="54" customWidth="1"/>
    <col min="5117" max="5118" width="0" style="54" hidden="1" customWidth="1"/>
    <col min="5119" max="5119" width="18.28515625" style="54" customWidth="1"/>
    <col min="5120" max="5120" width="64.85546875" style="54" customWidth="1"/>
    <col min="5121" max="5124" width="9.140625" style="54"/>
    <col min="5125" max="5125" width="14.85546875" style="54" customWidth="1"/>
    <col min="5126" max="5369" width="9.140625" style="54"/>
    <col min="5370" max="5370" width="37.7109375" style="54" customWidth="1"/>
    <col min="5371" max="5371" width="9.140625" style="54"/>
    <col min="5372" max="5372" width="12.85546875" style="54" customWidth="1"/>
    <col min="5373" max="5374" width="0" style="54" hidden="1" customWidth="1"/>
    <col min="5375" max="5375" width="18.28515625" style="54" customWidth="1"/>
    <col min="5376" max="5376" width="64.85546875" style="54" customWidth="1"/>
    <col min="5377" max="5380" width="9.140625" style="54"/>
    <col min="5381" max="5381" width="14.85546875" style="54" customWidth="1"/>
    <col min="5382" max="5625" width="9.140625" style="54"/>
    <col min="5626" max="5626" width="37.7109375" style="54" customWidth="1"/>
    <col min="5627" max="5627" width="9.140625" style="54"/>
    <col min="5628" max="5628" width="12.85546875" style="54" customWidth="1"/>
    <col min="5629" max="5630" width="0" style="54" hidden="1" customWidth="1"/>
    <col min="5631" max="5631" width="18.28515625" style="54" customWidth="1"/>
    <col min="5632" max="5632" width="64.85546875" style="54" customWidth="1"/>
    <col min="5633" max="5636" width="9.140625" style="54"/>
    <col min="5637" max="5637" width="14.85546875" style="54" customWidth="1"/>
    <col min="5638" max="5881" width="9.140625" style="54"/>
    <col min="5882" max="5882" width="37.7109375" style="54" customWidth="1"/>
    <col min="5883" max="5883" width="9.140625" style="54"/>
    <col min="5884" max="5884" width="12.85546875" style="54" customWidth="1"/>
    <col min="5885" max="5886" width="0" style="54" hidden="1" customWidth="1"/>
    <col min="5887" max="5887" width="18.28515625" style="54" customWidth="1"/>
    <col min="5888" max="5888" width="64.85546875" style="54" customWidth="1"/>
    <col min="5889" max="5892" width="9.140625" style="54"/>
    <col min="5893" max="5893" width="14.85546875" style="54" customWidth="1"/>
    <col min="5894" max="6137" width="9.140625" style="54"/>
    <col min="6138" max="6138" width="37.7109375" style="54" customWidth="1"/>
    <col min="6139" max="6139" width="9.140625" style="54"/>
    <col min="6140" max="6140" width="12.85546875" style="54" customWidth="1"/>
    <col min="6141" max="6142" width="0" style="54" hidden="1" customWidth="1"/>
    <col min="6143" max="6143" width="18.28515625" style="54" customWidth="1"/>
    <col min="6144" max="6144" width="64.85546875" style="54" customWidth="1"/>
    <col min="6145" max="6148" width="9.140625" style="54"/>
    <col min="6149" max="6149" width="14.85546875" style="54" customWidth="1"/>
    <col min="6150" max="6393" width="9.140625" style="54"/>
    <col min="6394" max="6394" width="37.7109375" style="54" customWidth="1"/>
    <col min="6395" max="6395" width="9.140625" style="54"/>
    <col min="6396" max="6396" width="12.85546875" style="54" customWidth="1"/>
    <col min="6397" max="6398" width="0" style="54" hidden="1" customWidth="1"/>
    <col min="6399" max="6399" width="18.28515625" style="54" customWidth="1"/>
    <col min="6400" max="6400" width="64.85546875" style="54" customWidth="1"/>
    <col min="6401" max="6404" width="9.140625" style="54"/>
    <col min="6405" max="6405" width="14.85546875" style="54" customWidth="1"/>
    <col min="6406" max="6649" width="9.140625" style="54"/>
    <col min="6650" max="6650" width="37.7109375" style="54" customWidth="1"/>
    <col min="6651" max="6651" width="9.140625" style="54"/>
    <col min="6652" max="6652" width="12.85546875" style="54" customWidth="1"/>
    <col min="6653" max="6654" width="0" style="54" hidden="1" customWidth="1"/>
    <col min="6655" max="6655" width="18.28515625" style="54" customWidth="1"/>
    <col min="6656" max="6656" width="64.85546875" style="54" customWidth="1"/>
    <col min="6657" max="6660" width="9.140625" style="54"/>
    <col min="6661" max="6661" width="14.85546875" style="54" customWidth="1"/>
    <col min="6662" max="6905" width="9.140625" style="54"/>
    <col min="6906" max="6906" width="37.7109375" style="54" customWidth="1"/>
    <col min="6907" max="6907" width="9.140625" style="54"/>
    <col min="6908" max="6908" width="12.85546875" style="54" customWidth="1"/>
    <col min="6909" max="6910" width="0" style="54" hidden="1" customWidth="1"/>
    <col min="6911" max="6911" width="18.28515625" style="54" customWidth="1"/>
    <col min="6912" max="6912" width="64.85546875" style="54" customWidth="1"/>
    <col min="6913" max="6916" width="9.140625" style="54"/>
    <col min="6917" max="6917" width="14.85546875" style="54" customWidth="1"/>
    <col min="6918" max="7161" width="9.140625" style="54"/>
    <col min="7162" max="7162" width="37.7109375" style="54" customWidth="1"/>
    <col min="7163" max="7163" width="9.140625" style="54"/>
    <col min="7164" max="7164" width="12.85546875" style="54" customWidth="1"/>
    <col min="7165" max="7166" width="0" style="54" hidden="1" customWidth="1"/>
    <col min="7167" max="7167" width="18.28515625" style="54" customWidth="1"/>
    <col min="7168" max="7168" width="64.85546875" style="54" customWidth="1"/>
    <col min="7169" max="7172" width="9.140625" style="54"/>
    <col min="7173" max="7173" width="14.85546875" style="54" customWidth="1"/>
    <col min="7174" max="7417" width="9.140625" style="54"/>
    <col min="7418" max="7418" width="37.7109375" style="54" customWidth="1"/>
    <col min="7419" max="7419" width="9.140625" style="54"/>
    <col min="7420" max="7420" width="12.85546875" style="54" customWidth="1"/>
    <col min="7421" max="7422" width="0" style="54" hidden="1" customWidth="1"/>
    <col min="7423" max="7423" width="18.28515625" style="54" customWidth="1"/>
    <col min="7424" max="7424" width="64.85546875" style="54" customWidth="1"/>
    <col min="7425" max="7428" width="9.140625" style="54"/>
    <col min="7429" max="7429" width="14.85546875" style="54" customWidth="1"/>
    <col min="7430" max="7673" width="9.140625" style="54"/>
    <col min="7674" max="7674" width="37.7109375" style="54" customWidth="1"/>
    <col min="7675" max="7675" width="9.140625" style="54"/>
    <col min="7676" max="7676" width="12.85546875" style="54" customWidth="1"/>
    <col min="7677" max="7678" width="0" style="54" hidden="1" customWidth="1"/>
    <col min="7679" max="7679" width="18.28515625" style="54" customWidth="1"/>
    <col min="7680" max="7680" width="64.85546875" style="54" customWidth="1"/>
    <col min="7681" max="7684" width="9.140625" style="54"/>
    <col min="7685" max="7685" width="14.85546875" style="54" customWidth="1"/>
    <col min="7686" max="7929" width="9.140625" style="54"/>
    <col min="7930" max="7930" width="37.7109375" style="54" customWidth="1"/>
    <col min="7931" max="7931" width="9.140625" style="54"/>
    <col min="7932" max="7932" width="12.85546875" style="54" customWidth="1"/>
    <col min="7933" max="7934" width="0" style="54" hidden="1" customWidth="1"/>
    <col min="7935" max="7935" width="18.28515625" style="54" customWidth="1"/>
    <col min="7936" max="7936" width="64.85546875" style="54" customWidth="1"/>
    <col min="7937" max="7940" width="9.140625" style="54"/>
    <col min="7941" max="7941" width="14.85546875" style="54" customWidth="1"/>
    <col min="7942" max="8185" width="9.140625" style="54"/>
    <col min="8186" max="8186" width="37.7109375" style="54" customWidth="1"/>
    <col min="8187" max="8187" width="9.140625" style="54"/>
    <col min="8188" max="8188" width="12.85546875" style="54" customWidth="1"/>
    <col min="8189" max="8190" width="0" style="54" hidden="1" customWidth="1"/>
    <col min="8191" max="8191" width="18.28515625" style="54" customWidth="1"/>
    <col min="8192" max="8192" width="64.85546875" style="54" customWidth="1"/>
    <col min="8193" max="8196" width="9.140625" style="54"/>
    <col min="8197" max="8197" width="14.85546875" style="54" customWidth="1"/>
    <col min="8198" max="8441" width="9.140625" style="54"/>
    <col min="8442" max="8442" width="37.7109375" style="54" customWidth="1"/>
    <col min="8443" max="8443" width="9.140625" style="54"/>
    <col min="8444" max="8444" width="12.85546875" style="54" customWidth="1"/>
    <col min="8445" max="8446" width="0" style="54" hidden="1" customWidth="1"/>
    <col min="8447" max="8447" width="18.28515625" style="54" customWidth="1"/>
    <col min="8448" max="8448" width="64.85546875" style="54" customWidth="1"/>
    <col min="8449" max="8452" width="9.140625" style="54"/>
    <col min="8453" max="8453" width="14.85546875" style="54" customWidth="1"/>
    <col min="8454" max="8697" width="9.140625" style="54"/>
    <col min="8698" max="8698" width="37.7109375" style="54" customWidth="1"/>
    <col min="8699" max="8699" width="9.140625" style="54"/>
    <col min="8700" max="8700" width="12.85546875" style="54" customWidth="1"/>
    <col min="8701" max="8702" width="0" style="54" hidden="1" customWidth="1"/>
    <col min="8703" max="8703" width="18.28515625" style="54" customWidth="1"/>
    <col min="8704" max="8704" width="64.85546875" style="54" customWidth="1"/>
    <col min="8705" max="8708" width="9.140625" style="54"/>
    <col min="8709" max="8709" width="14.85546875" style="54" customWidth="1"/>
    <col min="8710" max="8953" width="9.140625" style="54"/>
    <col min="8954" max="8954" width="37.7109375" style="54" customWidth="1"/>
    <col min="8955" max="8955" width="9.140625" style="54"/>
    <col min="8956" max="8956" width="12.85546875" style="54" customWidth="1"/>
    <col min="8957" max="8958" width="0" style="54" hidden="1" customWidth="1"/>
    <col min="8959" max="8959" width="18.28515625" style="54" customWidth="1"/>
    <col min="8960" max="8960" width="64.85546875" style="54" customWidth="1"/>
    <col min="8961" max="8964" width="9.140625" style="54"/>
    <col min="8965" max="8965" width="14.85546875" style="54" customWidth="1"/>
    <col min="8966" max="9209" width="9.140625" style="54"/>
    <col min="9210" max="9210" width="37.7109375" style="54" customWidth="1"/>
    <col min="9211" max="9211" width="9.140625" style="54"/>
    <col min="9212" max="9212" width="12.85546875" style="54" customWidth="1"/>
    <col min="9213" max="9214" width="0" style="54" hidden="1" customWidth="1"/>
    <col min="9215" max="9215" width="18.28515625" style="54" customWidth="1"/>
    <col min="9216" max="9216" width="64.85546875" style="54" customWidth="1"/>
    <col min="9217" max="9220" width="9.140625" style="54"/>
    <col min="9221" max="9221" width="14.85546875" style="54" customWidth="1"/>
    <col min="9222" max="9465" width="9.140625" style="54"/>
    <col min="9466" max="9466" width="37.7109375" style="54" customWidth="1"/>
    <col min="9467" max="9467" width="9.140625" style="54"/>
    <col min="9468" max="9468" width="12.85546875" style="54" customWidth="1"/>
    <col min="9469" max="9470" width="0" style="54" hidden="1" customWidth="1"/>
    <col min="9471" max="9471" width="18.28515625" style="54" customWidth="1"/>
    <col min="9472" max="9472" width="64.85546875" style="54" customWidth="1"/>
    <col min="9473" max="9476" width="9.140625" style="54"/>
    <col min="9477" max="9477" width="14.85546875" style="54" customWidth="1"/>
    <col min="9478" max="9721" width="9.140625" style="54"/>
    <col min="9722" max="9722" width="37.7109375" style="54" customWidth="1"/>
    <col min="9723" max="9723" width="9.140625" style="54"/>
    <col min="9724" max="9724" width="12.85546875" style="54" customWidth="1"/>
    <col min="9725" max="9726" width="0" style="54" hidden="1" customWidth="1"/>
    <col min="9727" max="9727" width="18.28515625" style="54" customWidth="1"/>
    <col min="9728" max="9728" width="64.85546875" style="54" customWidth="1"/>
    <col min="9729" max="9732" width="9.140625" style="54"/>
    <col min="9733" max="9733" width="14.85546875" style="54" customWidth="1"/>
    <col min="9734" max="9977" width="9.140625" style="54"/>
    <col min="9978" max="9978" width="37.7109375" style="54" customWidth="1"/>
    <col min="9979" max="9979" width="9.140625" style="54"/>
    <col min="9980" max="9980" width="12.85546875" style="54" customWidth="1"/>
    <col min="9981" max="9982" width="0" style="54" hidden="1" customWidth="1"/>
    <col min="9983" max="9983" width="18.28515625" style="54" customWidth="1"/>
    <col min="9984" max="9984" width="64.85546875" style="54" customWidth="1"/>
    <col min="9985" max="9988" width="9.140625" style="54"/>
    <col min="9989" max="9989" width="14.85546875" style="54" customWidth="1"/>
    <col min="9990" max="10233" width="9.140625" style="54"/>
    <col min="10234" max="10234" width="37.7109375" style="54" customWidth="1"/>
    <col min="10235" max="10235" width="9.140625" style="54"/>
    <col min="10236" max="10236" width="12.85546875" style="54" customWidth="1"/>
    <col min="10237" max="10238" width="0" style="54" hidden="1" customWidth="1"/>
    <col min="10239" max="10239" width="18.28515625" style="54" customWidth="1"/>
    <col min="10240" max="10240" width="64.85546875" style="54" customWidth="1"/>
    <col min="10241" max="10244" width="9.140625" style="54"/>
    <col min="10245" max="10245" width="14.85546875" style="54" customWidth="1"/>
    <col min="10246" max="10489" width="9.140625" style="54"/>
    <col min="10490" max="10490" width="37.7109375" style="54" customWidth="1"/>
    <col min="10491" max="10491" width="9.140625" style="54"/>
    <col min="10492" max="10492" width="12.85546875" style="54" customWidth="1"/>
    <col min="10493" max="10494" width="0" style="54" hidden="1" customWidth="1"/>
    <col min="10495" max="10495" width="18.28515625" style="54" customWidth="1"/>
    <col min="10496" max="10496" width="64.85546875" style="54" customWidth="1"/>
    <col min="10497" max="10500" width="9.140625" style="54"/>
    <col min="10501" max="10501" width="14.85546875" style="54" customWidth="1"/>
    <col min="10502" max="10745" width="9.140625" style="54"/>
    <col min="10746" max="10746" width="37.7109375" style="54" customWidth="1"/>
    <col min="10747" max="10747" width="9.140625" style="54"/>
    <col min="10748" max="10748" width="12.85546875" style="54" customWidth="1"/>
    <col min="10749" max="10750" width="0" style="54" hidden="1" customWidth="1"/>
    <col min="10751" max="10751" width="18.28515625" style="54" customWidth="1"/>
    <col min="10752" max="10752" width="64.85546875" style="54" customWidth="1"/>
    <col min="10753" max="10756" width="9.140625" style="54"/>
    <col min="10757" max="10757" width="14.85546875" style="54" customWidth="1"/>
    <col min="10758" max="11001" width="9.140625" style="54"/>
    <col min="11002" max="11002" width="37.7109375" style="54" customWidth="1"/>
    <col min="11003" max="11003" width="9.140625" style="54"/>
    <col min="11004" max="11004" width="12.85546875" style="54" customWidth="1"/>
    <col min="11005" max="11006" width="0" style="54" hidden="1" customWidth="1"/>
    <col min="11007" max="11007" width="18.28515625" style="54" customWidth="1"/>
    <col min="11008" max="11008" width="64.85546875" style="54" customWidth="1"/>
    <col min="11009" max="11012" width="9.140625" style="54"/>
    <col min="11013" max="11013" width="14.85546875" style="54" customWidth="1"/>
    <col min="11014" max="11257" width="9.140625" style="54"/>
    <col min="11258" max="11258" width="37.7109375" style="54" customWidth="1"/>
    <col min="11259" max="11259" width="9.140625" style="54"/>
    <col min="11260" max="11260" width="12.85546875" style="54" customWidth="1"/>
    <col min="11261" max="11262" width="0" style="54" hidden="1" customWidth="1"/>
    <col min="11263" max="11263" width="18.28515625" style="54" customWidth="1"/>
    <col min="11264" max="11264" width="64.85546875" style="54" customWidth="1"/>
    <col min="11265" max="11268" width="9.140625" style="54"/>
    <col min="11269" max="11269" width="14.85546875" style="54" customWidth="1"/>
    <col min="11270" max="11513" width="9.140625" style="54"/>
    <col min="11514" max="11514" width="37.7109375" style="54" customWidth="1"/>
    <col min="11515" max="11515" width="9.140625" style="54"/>
    <col min="11516" max="11516" width="12.85546875" style="54" customWidth="1"/>
    <col min="11517" max="11518" width="0" style="54" hidden="1" customWidth="1"/>
    <col min="11519" max="11519" width="18.28515625" style="54" customWidth="1"/>
    <col min="11520" max="11520" width="64.85546875" style="54" customWidth="1"/>
    <col min="11521" max="11524" width="9.140625" style="54"/>
    <col min="11525" max="11525" width="14.85546875" style="54" customWidth="1"/>
    <col min="11526" max="11769" width="9.140625" style="54"/>
    <col min="11770" max="11770" width="37.7109375" style="54" customWidth="1"/>
    <col min="11771" max="11771" width="9.140625" style="54"/>
    <col min="11772" max="11772" width="12.85546875" style="54" customWidth="1"/>
    <col min="11773" max="11774" width="0" style="54" hidden="1" customWidth="1"/>
    <col min="11775" max="11775" width="18.28515625" style="54" customWidth="1"/>
    <col min="11776" max="11776" width="64.85546875" style="54" customWidth="1"/>
    <col min="11777" max="11780" width="9.140625" style="54"/>
    <col min="11781" max="11781" width="14.85546875" style="54" customWidth="1"/>
    <col min="11782" max="12025" width="9.140625" style="54"/>
    <col min="12026" max="12026" width="37.7109375" style="54" customWidth="1"/>
    <col min="12027" max="12027" width="9.140625" style="54"/>
    <col min="12028" max="12028" width="12.85546875" style="54" customWidth="1"/>
    <col min="12029" max="12030" width="0" style="54" hidden="1" customWidth="1"/>
    <col min="12031" max="12031" width="18.28515625" style="54" customWidth="1"/>
    <col min="12032" max="12032" width="64.85546875" style="54" customWidth="1"/>
    <col min="12033" max="12036" width="9.140625" style="54"/>
    <col min="12037" max="12037" width="14.85546875" style="54" customWidth="1"/>
    <col min="12038" max="12281" width="9.140625" style="54"/>
    <col min="12282" max="12282" width="37.7109375" style="54" customWidth="1"/>
    <col min="12283" max="12283" width="9.140625" style="54"/>
    <col min="12284" max="12284" width="12.85546875" style="54" customWidth="1"/>
    <col min="12285" max="12286" width="0" style="54" hidden="1" customWidth="1"/>
    <col min="12287" max="12287" width="18.28515625" style="54" customWidth="1"/>
    <col min="12288" max="12288" width="64.85546875" style="54" customWidth="1"/>
    <col min="12289" max="12292" width="9.140625" style="54"/>
    <col min="12293" max="12293" width="14.85546875" style="54" customWidth="1"/>
    <col min="12294" max="12537" width="9.140625" style="54"/>
    <col min="12538" max="12538" width="37.7109375" style="54" customWidth="1"/>
    <col min="12539" max="12539" width="9.140625" style="54"/>
    <col min="12540" max="12540" width="12.85546875" style="54" customWidth="1"/>
    <col min="12541" max="12542" width="0" style="54" hidden="1" customWidth="1"/>
    <col min="12543" max="12543" width="18.28515625" style="54" customWidth="1"/>
    <col min="12544" max="12544" width="64.85546875" style="54" customWidth="1"/>
    <col min="12545" max="12548" width="9.140625" style="54"/>
    <col min="12549" max="12549" width="14.85546875" style="54" customWidth="1"/>
    <col min="12550" max="12793" width="9.140625" style="54"/>
    <col min="12794" max="12794" width="37.7109375" style="54" customWidth="1"/>
    <col min="12795" max="12795" width="9.140625" style="54"/>
    <col min="12796" max="12796" width="12.85546875" style="54" customWidth="1"/>
    <col min="12797" max="12798" width="0" style="54" hidden="1" customWidth="1"/>
    <col min="12799" max="12799" width="18.28515625" style="54" customWidth="1"/>
    <col min="12800" max="12800" width="64.85546875" style="54" customWidth="1"/>
    <col min="12801" max="12804" width="9.140625" style="54"/>
    <col min="12805" max="12805" width="14.85546875" style="54" customWidth="1"/>
    <col min="12806" max="13049" width="9.140625" style="54"/>
    <col min="13050" max="13050" width="37.7109375" style="54" customWidth="1"/>
    <col min="13051" max="13051" width="9.140625" style="54"/>
    <col min="13052" max="13052" width="12.85546875" style="54" customWidth="1"/>
    <col min="13053" max="13054" width="0" style="54" hidden="1" customWidth="1"/>
    <col min="13055" max="13055" width="18.28515625" style="54" customWidth="1"/>
    <col min="13056" max="13056" width="64.85546875" style="54" customWidth="1"/>
    <col min="13057" max="13060" width="9.140625" style="54"/>
    <col min="13061" max="13061" width="14.85546875" style="54" customWidth="1"/>
    <col min="13062" max="13305" width="9.140625" style="54"/>
    <col min="13306" max="13306" width="37.7109375" style="54" customWidth="1"/>
    <col min="13307" max="13307" width="9.140625" style="54"/>
    <col min="13308" max="13308" width="12.85546875" style="54" customWidth="1"/>
    <col min="13309" max="13310" width="0" style="54" hidden="1" customWidth="1"/>
    <col min="13311" max="13311" width="18.28515625" style="54" customWidth="1"/>
    <col min="13312" max="13312" width="64.85546875" style="54" customWidth="1"/>
    <col min="13313" max="13316" width="9.140625" style="54"/>
    <col min="13317" max="13317" width="14.85546875" style="54" customWidth="1"/>
    <col min="13318" max="13561" width="9.140625" style="54"/>
    <col min="13562" max="13562" width="37.7109375" style="54" customWidth="1"/>
    <col min="13563" max="13563" width="9.140625" style="54"/>
    <col min="13564" max="13564" width="12.85546875" style="54" customWidth="1"/>
    <col min="13565" max="13566" width="0" style="54" hidden="1" customWidth="1"/>
    <col min="13567" max="13567" width="18.28515625" style="54" customWidth="1"/>
    <col min="13568" max="13568" width="64.85546875" style="54" customWidth="1"/>
    <col min="13569" max="13572" width="9.140625" style="54"/>
    <col min="13573" max="13573" width="14.85546875" style="54" customWidth="1"/>
    <col min="13574" max="13817" width="9.140625" style="54"/>
    <col min="13818" max="13818" width="37.7109375" style="54" customWidth="1"/>
    <col min="13819" max="13819" width="9.140625" style="54"/>
    <col min="13820" max="13820" width="12.85546875" style="54" customWidth="1"/>
    <col min="13821" max="13822" width="0" style="54" hidden="1" customWidth="1"/>
    <col min="13823" max="13823" width="18.28515625" style="54" customWidth="1"/>
    <col min="13824" max="13824" width="64.85546875" style="54" customWidth="1"/>
    <col min="13825" max="13828" width="9.140625" style="54"/>
    <col min="13829" max="13829" width="14.85546875" style="54" customWidth="1"/>
    <col min="13830" max="14073" width="9.140625" style="54"/>
    <col min="14074" max="14074" width="37.7109375" style="54" customWidth="1"/>
    <col min="14075" max="14075" width="9.140625" style="54"/>
    <col min="14076" max="14076" width="12.85546875" style="54" customWidth="1"/>
    <col min="14077" max="14078" width="0" style="54" hidden="1" customWidth="1"/>
    <col min="14079" max="14079" width="18.28515625" style="54" customWidth="1"/>
    <col min="14080" max="14080" width="64.85546875" style="54" customWidth="1"/>
    <col min="14081" max="14084" width="9.140625" style="54"/>
    <col min="14085" max="14085" width="14.85546875" style="54" customWidth="1"/>
    <col min="14086" max="14329" width="9.140625" style="54"/>
    <col min="14330" max="14330" width="37.7109375" style="54" customWidth="1"/>
    <col min="14331" max="14331" width="9.140625" style="54"/>
    <col min="14332" max="14332" width="12.85546875" style="54" customWidth="1"/>
    <col min="14333" max="14334" width="0" style="54" hidden="1" customWidth="1"/>
    <col min="14335" max="14335" width="18.28515625" style="54" customWidth="1"/>
    <col min="14336" max="14336" width="64.85546875" style="54" customWidth="1"/>
    <col min="14337" max="14340" width="9.140625" style="54"/>
    <col min="14341" max="14341" width="14.85546875" style="54" customWidth="1"/>
    <col min="14342" max="14585" width="9.140625" style="54"/>
    <col min="14586" max="14586" width="37.7109375" style="54" customWidth="1"/>
    <col min="14587" max="14587" width="9.140625" style="54"/>
    <col min="14588" max="14588" width="12.85546875" style="54" customWidth="1"/>
    <col min="14589" max="14590" width="0" style="54" hidden="1" customWidth="1"/>
    <col min="14591" max="14591" width="18.28515625" style="54" customWidth="1"/>
    <col min="14592" max="14592" width="64.85546875" style="54" customWidth="1"/>
    <col min="14593" max="14596" width="9.140625" style="54"/>
    <col min="14597" max="14597" width="14.85546875" style="54" customWidth="1"/>
    <col min="14598" max="14841" width="9.140625" style="54"/>
    <col min="14842" max="14842" width="37.7109375" style="54" customWidth="1"/>
    <col min="14843" max="14843" width="9.140625" style="54"/>
    <col min="14844" max="14844" width="12.85546875" style="54" customWidth="1"/>
    <col min="14845" max="14846" width="0" style="54" hidden="1" customWidth="1"/>
    <col min="14847" max="14847" width="18.28515625" style="54" customWidth="1"/>
    <col min="14848" max="14848" width="64.85546875" style="54" customWidth="1"/>
    <col min="14849" max="14852" width="9.140625" style="54"/>
    <col min="14853" max="14853" width="14.85546875" style="54" customWidth="1"/>
    <col min="14854" max="15097" width="9.140625" style="54"/>
    <col min="15098" max="15098" width="37.7109375" style="54" customWidth="1"/>
    <col min="15099" max="15099" width="9.140625" style="54"/>
    <col min="15100" max="15100" width="12.85546875" style="54" customWidth="1"/>
    <col min="15101" max="15102" width="0" style="54" hidden="1" customWidth="1"/>
    <col min="15103" max="15103" width="18.28515625" style="54" customWidth="1"/>
    <col min="15104" max="15104" width="64.85546875" style="54" customWidth="1"/>
    <col min="15105" max="15108" width="9.140625" style="54"/>
    <col min="15109" max="15109" width="14.85546875" style="54" customWidth="1"/>
    <col min="15110" max="15353" width="9.140625" style="54"/>
    <col min="15354" max="15354" width="37.7109375" style="54" customWidth="1"/>
    <col min="15355" max="15355" width="9.140625" style="54"/>
    <col min="15356" max="15356" width="12.85546875" style="54" customWidth="1"/>
    <col min="15357" max="15358" width="0" style="54" hidden="1" customWidth="1"/>
    <col min="15359" max="15359" width="18.28515625" style="54" customWidth="1"/>
    <col min="15360" max="15360" width="64.85546875" style="54" customWidth="1"/>
    <col min="15361" max="15364" width="9.140625" style="54"/>
    <col min="15365" max="15365" width="14.85546875" style="54" customWidth="1"/>
    <col min="15366" max="15609" width="9.140625" style="54"/>
    <col min="15610" max="15610" width="37.7109375" style="54" customWidth="1"/>
    <col min="15611" max="15611" width="9.140625" style="54"/>
    <col min="15612" max="15612" width="12.85546875" style="54" customWidth="1"/>
    <col min="15613" max="15614" width="0" style="54" hidden="1" customWidth="1"/>
    <col min="15615" max="15615" width="18.28515625" style="54" customWidth="1"/>
    <col min="15616" max="15616" width="64.85546875" style="54" customWidth="1"/>
    <col min="15617" max="15620" width="9.140625" style="54"/>
    <col min="15621" max="15621" width="14.85546875" style="54" customWidth="1"/>
    <col min="15622" max="15865" width="9.140625" style="54"/>
    <col min="15866" max="15866" width="37.7109375" style="54" customWidth="1"/>
    <col min="15867" max="15867" width="9.140625" style="54"/>
    <col min="15868" max="15868" width="12.85546875" style="54" customWidth="1"/>
    <col min="15869" max="15870" width="0" style="54" hidden="1" customWidth="1"/>
    <col min="15871" max="15871" width="18.28515625" style="54" customWidth="1"/>
    <col min="15872" max="15872" width="64.85546875" style="54" customWidth="1"/>
    <col min="15873" max="15876" width="9.140625" style="54"/>
    <col min="15877" max="15877" width="14.85546875" style="54" customWidth="1"/>
    <col min="15878" max="16121" width="9.140625" style="54"/>
    <col min="16122" max="16122" width="37.7109375" style="54" customWidth="1"/>
    <col min="16123" max="16123" width="9.140625" style="54"/>
    <col min="16124" max="16124" width="12.85546875" style="54" customWidth="1"/>
    <col min="16125" max="16126" width="0" style="54" hidden="1" customWidth="1"/>
    <col min="16127" max="16127" width="18.28515625" style="54" customWidth="1"/>
    <col min="16128" max="16128" width="64.85546875" style="54" customWidth="1"/>
    <col min="16129" max="16132" width="9.140625" style="54"/>
    <col min="16133" max="16133" width="14.85546875" style="54" customWidth="1"/>
    <col min="16134" max="16384" width="9.140625" style="54"/>
  </cols>
  <sheetData>
    <row r="1" spans="1:41" ht="18.75" x14ac:dyDescent="0.25">
      <c r="L1" s="37" t="s">
        <v>71</v>
      </c>
    </row>
    <row r="2" spans="1:41" ht="18.75" x14ac:dyDescent="0.3">
      <c r="L2" s="15" t="s">
        <v>12</v>
      </c>
    </row>
    <row r="3" spans="1:41" ht="18.75" x14ac:dyDescent="0.3">
      <c r="L3" s="15" t="s">
        <v>70</v>
      </c>
    </row>
    <row r="4" spans="1:41" ht="18.75" x14ac:dyDescent="0.3">
      <c r="K4" s="15"/>
    </row>
    <row r="5" spans="1:41" x14ac:dyDescent="0.25">
      <c r="A5" s="330" t="str">
        <f>'1. паспорт местоположение'!A5:C5</f>
        <v>Год раскрытия информации: 2023 год</v>
      </c>
      <c r="B5" s="330"/>
      <c r="C5" s="330"/>
      <c r="D5" s="330"/>
      <c r="E5" s="330"/>
      <c r="F5" s="330"/>
      <c r="G5" s="330"/>
      <c r="H5" s="330"/>
      <c r="I5" s="330"/>
      <c r="J5" s="330"/>
      <c r="K5" s="330"/>
      <c r="L5" s="330"/>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row>
    <row r="6" spans="1:41" ht="18.75" x14ac:dyDescent="0.3">
      <c r="K6" s="15"/>
    </row>
    <row r="7" spans="1:41" ht="18.75" x14ac:dyDescent="0.25">
      <c r="A7" s="334" t="s">
        <v>11</v>
      </c>
      <c r="B7" s="334"/>
      <c r="C7" s="334"/>
      <c r="D7" s="334"/>
      <c r="E7" s="334"/>
      <c r="F7" s="334"/>
      <c r="G7" s="334"/>
      <c r="H7" s="334"/>
      <c r="I7" s="334"/>
      <c r="J7" s="334"/>
      <c r="K7" s="334"/>
      <c r="L7" s="334"/>
    </row>
    <row r="8" spans="1:41" ht="18.75" x14ac:dyDescent="0.25">
      <c r="A8" s="334"/>
      <c r="B8" s="334"/>
      <c r="C8" s="334"/>
      <c r="D8" s="334"/>
      <c r="E8" s="334"/>
      <c r="F8" s="334"/>
      <c r="G8" s="334"/>
      <c r="H8" s="334"/>
      <c r="I8" s="334"/>
      <c r="J8" s="334"/>
      <c r="K8" s="334"/>
      <c r="L8" s="334"/>
    </row>
    <row r="9" spans="1:41" ht="18.75" x14ac:dyDescent="0.25">
      <c r="A9" s="334" t="str">
        <f>'1. паспорт местоположение'!A9:C9</f>
        <v xml:space="preserve">АО "Россети Тюмень"  </v>
      </c>
      <c r="B9" s="334"/>
      <c r="C9" s="334"/>
      <c r="D9" s="334"/>
      <c r="E9" s="334"/>
      <c r="F9" s="334"/>
      <c r="G9" s="334"/>
      <c r="H9" s="334"/>
      <c r="I9" s="334"/>
      <c r="J9" s="334"/>
      <c r="K9" s="334"/>
      <c r="L9" s="334"/>
    </row>
    <row r="10" spans="1:41" x14ac:dyDescent="0.25">
      <c r="A10" s="331" t="s">
        <v>10</v>
      </c>
      <c r="B10" s="331"/>
      <c r="C10" s="331"/>
      <c r="D10" s="331"/>
      <c r="E10" s="331"/>
      <c r="F10" s="331"/>
      <c r="G10" s="331"/>
      <c r="H10" s="331"/>
      <c r="I10" s="331"/>
      <c r="J10" s="331"/>
      <c r="K10" s="331"/>
      <c r="L10" s="331"/>
    </row>
    <row r="11" spans="1:41" ht="18.75" x14ac:dyDescent="0.25">
      <c r="A11" s="334"/>
      <c r="B11" s="334"/>
      <c r="C11" s="334"/>
      <c r="D11" s="334"/>
      <c r="E11" s="334"/>
      <c r="F11" s="334"/>
      <c r="G11" s="334"/>
      <c r="H11" s="334"/>
      <c r="I11" s="334"/>
      <c r="J11" s="334"/>
      <c r="K11" s="334"/>
      <c r="L11" s="334"/>
    </row>
    <row r="12" spans="1:41" ht="18.75" x14ac:dyDescent="0.25">
      <c r="A12" s="131" t="s">
        <v>8</v>
      </c>
      <c r="B12" s="131"/>
      <c r="C12" s="131"/>
      <c r="D12" s="131"/>
      <c r="E12" s="131"/>
      <c r="F12" s="131"/>
      <c r="G12" s="131"/>
      <c r="H12" s="131"/>
      <c r="I12" s="333" t="str">
        <f>'1. паспорт местоположение'!$A$12</f>
        <v>F_TP1100.PS.0041</v>
      </c>
      <c r="J12" s="333"/>
      <c r="K12" s="131"/>
      <c r="L12" s="131"/>
    </row>
    <row r="13" spans="1:41" x14ac:dyDescent="0.25">
      <c r="A13" s="331" t="s">
        <v>9</v>
      </c>
      <c r="B13" s="331"/>
      <c r="C13" s="331"/>
      <c r="D13" s="331"/>
      <c r="E13" s="331"/>
      <c r="F13" s="331"/>
      <c r="G13" s="331"/>
      <c r="H13" s="331"/>
      <c r="I13" s="331"/>
      <c r="J13" s="331"/>
      <c r="K13" s="331"/>
      <c r="L13" s="331"/>
    </row>
    <row r="14" spans="1:41" ht="18.75" x14ac:dyDescent="0.25">
      <c r="A14" s="339"/>
      <c r="B14" s="339"/>
      <c r="C14" s="339"/>
      <c r="D14" s="339"/>
      <c r="E14" s="339"/>
      <c r="F14" s="339"/>
      <c r="G14" s="339"/>
      <c r="H14" s="339"/>
      <c r="I14" s="339"/>
      <c r="J14" s="339"/>
      <c r="K14" s="339"/>
      <c r="L14" s="339"/>
    </row>
    <row r="15" spans="1:41" ht="41.25" customHeight="1" x14ac:dyDescent="0.25">
      <c r="A15" s="377" t="str">
        <f>'5. анализ эконом эфф'!A15:AR15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77"/>
      <c r="C15" s="377"/>
      <c r="D15" s="377"/>
      <c r="E15" s="377"/>
      <c r="F15" s="377"/>
      <c r="G15" s="377"/>
      <c r="H15" s="377"/>
      <c r="I15" s="377"/>
      <c r="J15" s="377"/>
      <c r="K15" s="377"/>
      <c r="L15" s="377"/>
    </row>
    <row r="16" spans="1:41" x14ac:dyDescent="0.25">
      <c r="A16" s="331" t="s">
        <v>7</v>
      </c>
      <c r="B16" s="331"/>
      <c r="C16" s="331"/>
      <c r="D16" s="331"/>
      <c r="E16" s="331"/>
      <c r="F16" s="331"/>
      <c r="G16" s="331"/>
      <c r="H16" s="331"/>
      <c r="I16" s="331"/>
      <c r="J16" s="331"/>
      <c r="K16" s="331"/>
      <c r="L16" s="331"/>
    </row>
    <row r="17" spans="1:12" ht="15.75" customHeight="1" x14ac:dyDescent="0.25">
      <c r="L17" s="70"/>
    </row>
    <row r="18" spans="1:12" x14ac:dyDescent="0.25">
      <c r="K18" s="69"/>
    </row>
    <row r="19" spans="1:12" ht="15.75" customHeight="1" x14ac:dyDescent="0.25">
      <c r="A19" s="381" t="s">
        <v>418</v>
      </c>
      <c r="B19" s="381"/>
      <c r="C19" s="381"/>
      <c r="D19" s="381"/>
      <c r="E19" s="381"/>
      <c r="F19" s="381"/>
      <c r="G19" s="381"/>
      <c r="H19" s="381"/>
      <c r="I19" s="381"/>
      <c r="J19" s="381"/>
      <c r="K19" s="381"/>
      <c r="L19" s="381"/>
    </row>
    <row r="20" spans="1:12" x14ac:dyDescent="0.25">
      <c r="A20" s="55"/>
      <c r="B20" s="55"/>
      <c r="C20" s="68"/>
      <c r="D20" s="68"/>
      <c r="E20" s="68"/>
      <c r="F20" s="68"/>
      <c r="G20" s="68"/>
      <c r="H20" s="68"/>
      <c r="I20" s="68"/>
      <c r="J20" s="68"/>
      <c r="K20" s="68"/>
      <c r="L20" s="68"/>
    </row>
    <row r="21" spans="1:12" ht="28.5" customHeight="1" x14ac:dyDescent="0.25">
      <c r="A21" s="382" t="s">
        <v>183</v>
      </c>
      <c r="B21" s="382" t="s">
        <v>182</v>
      </c>
      <c r="C21" s="388" t="s">
        <v>350</v>
      </c>
      <c r="D21" s="388"/>
      <c r="E21" s="436"/>
      <c r="F21" s="436"/>
      <c r="G21" s="388"/>
      <c r="H21" s="388"/>
      <c r="I21" s="383" t="s">
        <v>181</v>
      </c>
      <c r="J21" s="385" t="s">
        <v>352</v>
      </c>
      <c r="K21" s="382" t="s">
        <v>180</v>
      </c>
      <c r="L21" s="384" t="s">
        <v>351</v>
      </c>
    </row>
    <row r="22" spans="1:12" ht="58.5" customHeight="1" x14ac:dyDescent="0.25">
      <c r="A22" s="382"/>
      <c r="B22" s="382"/>
      <c r="C22" s="389" t="s">
        <v>3</v>
      </c>
      <c r="D22" s="389"/>
      <c r="E22" s="326"/>
      <c r="F22" s="326"/>
      <c r="G22" s="390" t="s">
        <v>2</v>
      </c>
      <c r="H22" s="391"/>
      <c r="I22" s="383"/>
      <c r="J22" s="386"/>
      <c r="K22" s="382"/>
      <c r="L22" s="384"/>
    </row>
    <row r="23" spans="1:12" ht="31.5" x14ac:dyDescent="0.25">
      <c r="A23" s="382"/>
      <c r="B23" s="382"/>
      <c r="C23" s="67" t="s">
        <v>179</v>
      </c>
      <c r="D23" s="67" t="s">
        <v>178</v>
      </c>
      <c r="E23" s="437"/>
      <c r="F23" s="437"/>
      <c r="G23" s="67" t="s">
        <v>179</v>
      </c>
      <c r="H23" s="67" t="s">
        <v>178</v>
      </c>
      <c r="I23" s="383"/>
      <c r="J23" s="387"/>
      <c r="K23" s="382"/>
      <c r="L23" s="384"/>
    </row>
    <row r="24" spans="1:12" x14ac:dyDescent="0.25">
      <c r="A24" s="57">
        <v>1</v>
      </c>
      <c r="B24" s="57">
        <v>2</v>
      </c>
      <c r="C24" s="67">
        <v>3</v>
      </c>
      <c r="D24" s="67">
        <v>4</v>
      </c>
      <c r="E24" s="437"/>
      <c r="F24" s="437"/>
      <c r="G24" s="67">
        <v>7</v>
      </c>
      <c r="H24" s="67">
        <v>8</v>
      </c>
      <c r="I24" s="67">
        <v>9</v>
      </c>
      <c r="J24" s="67">
        <v>10</v>
      </c>
      <c r="K24" s="67">
        <v>11</v>
      </c>
      <c r="L24" s="67">
        <v>12</v>
      </c>
    </row>
    <row r="25" spans="1:12" ht="18.75" customHeight="1" x14ac:dyDescent="0.25">
      <c r="A25" s="63">
        <v>1</v>
      </c>
      <c r="B25" s="64" t="s">
        <v>177</v>
      </c>
      <c r="C25" s="64"/>
      <c r="D25" s="65"/>
      <c r="E25" s="438"/>
      <c r="F25" s="438"/>
      <c r="G25" s="65"/>
      <c r="H25" s="65"/>
      <c r="I25" s="65"/>
      <c r="J25" s="65"/>
      <c r="K25" s="60"/>
      <c r="L25" s="78"/>
    </row>
    <row r="26" spans="1:12" ht="18.75" customHeight="1" x14ac:dyDescent="0.25">
      <c r="A26" s="63" t="s">
        <v>176</v>
      </c>
      <c r="B26" s="66" t="s">
        <v>357</v>
      </c>
      <c r="C26" s="323" t="s">
        <v>450</v>
      </c>
      <c r="D26" s="323"/>
      <c r="E26" s="323"/>
      <c r="F26" s="323"/>
      <c r="G26" s="61" t="s">
        <v>450</v>
      </c>
      <c r="H26" s="61"/>
      <c r="I26" s="65"/>
      <c r="J26" s="65"/>
      <c r="K26" s="291"/>
      <c r="L26" s="291"/>
    </row>
    <row r="27" spans="1:12" s="56" customFormat="1" ht="18.75" customHeight="1" x14ac:dyDescent="0.25">
      <c r="A27" s="63" t="s">
        <v>175</v>
      </c>
      <c r="B27" s="66" t="s">
        <v>359</v>
      </c>
      <c r="C27" s="323" t="s">
        <v>450</v>
      </c>
      <c r="D27" s="323"/>
      <c r="E27" s="323"/>
      <c r="F27" s="323"/>
      <c r="G27" s="61" t="s">
        <v>450</v>
      </c>
      <c r="H27" s="61"/>
      <c r="I27" s="65"/>
      <c r="J27" s="65"/>
      <c r="K27" s="291"/>
      <c r="L27" s="291"/>
    </row>
    <row r="28" spans="1:12" s="56" customFormat="1" ht="33.75" customHeight="1" x14ac:dyDescent="0.25">
      <c r="A28" s="63" t="s">
        <v>358</v>
      </c>
      <c r="B28" s="66" t="s">
        <v>363</v>
      </c>
      <c r="C28" s="323" t="s">
        <v>450</v>
      </c>
      <c r="D28" s="323"/>
      <c r="E28" s="323"/>
      <c r="F28" s="323"/>
      <c r="G28" s="61" t="s">
        <v>450</v>
      </c>
      <c r="H28" s="61"/>
      <c r="I28" s="65"/>
      <c r="J28" s="65"/>
      <c r="K28" s="291"/>
      <c r="L28" s="291"/>
    </row>
    <row r="29" spans="1:12" s="56" customFormat="1" ht="19.5" customHeight="1" x14ac:dyDescent="0.25">
      <c r="A29" s="63" t="s">
        <v>174</v>
      </c>
      <c r="B29" s="66" t="s">
        <v>362</v>
      </c>
      <c r="C29" s="323" t="s">
        <v>450</v>
      </c>
      <c r="D29" s="323"/>
      <c r="E29" s="323"/>
      <c r="F29" s="323"/>
      <c r="G29" s="61" t="s">
        <v>450</v>
      </c>
      <c r="H29" s="61"/>
      <c r="I29" s="65"/>
      <c r="J29" s="65"/>
      <c r="K29" s="291"/>
      <c r="L29" s="291"/>
    </row>
    <row r="30" spans="1:12" s="56" customFormat="1" ht="19.5" customHeight="1" x14ac:dyDescent="0.25">
      <c r="A30" s="63" t="s">
        <v>173</v>
      </c>
      <c r="B30" s="66" t="s">
        <v>364</v>
      </c>
      <c r="C30" s="324">
        <v>43329</v>
      </c>
      <c r="D30" s="324">
        <v>43346</v>
      </c>
      <c r="E30" s="324"/>
      <c r="F30" s="324"/>
      <c r="G30" s="320" t="s">
        <v>450</v>
      </c>
      <c r="H30" s="320"/>
      <c r="I30" s="300">
        <v>1</v>
      </c>
      <c r="J30" s="300">
        <v>1</v>
      </c>
      <c r="K30" s="291"/>
      <c r="L30" s="291"/>
    </row>
    <row r="31" spans="1:12" s="56" customFormat="1" ht="19.5" customHeight="1" x14ac:dyDescent="0.25">
      <c r="A31" s="63" t="s">
        <v>172</v>
      </c>
      <c r="B31" s="62" t="s">
        <v>360</v>
      </c>
      <c r="C31" s="324">
        <v>43346</v>
      </c>
      <c r="D31" s="324">
        <v>43943</v>
      </c>
      <c r="E31" s="324"/>
      <c r="F31" s="324"/>
      <c r="G31" s="320">
        <v>45087</v>
      </c>
      <c r="H31" s="320">
        <v>45107</v>
      </c>
      <c r="I31" s="300"/>
      <c r="J31" s="300"/>
      <c r="K31" s="294"/>
      <c r="L31" s="294"/>
    </row>
    <row r="32" spans="1:12" s="56" customFormat="1" ht="19.5" customHeight="1" x14ac:dyDescent="0.25">
      <c r="A32" s="63" t="s">
        <v>170</v>
      </c>
      <c r="B32" s="62" t="s">
        <v>365</v>
      </c>
      <c r="C32" s="325">
        <v>43489</v>
      </c>
      <c r="D32" s="325">
        <v>43843</v>
      </c>
      <c r="E32" s="325"/>
      <c r="F32" s="325"/>
      <c r="G32" s="320">
        <v>45107</v>
      </c>
      <c r="H32" s="320">
        <v>45412</v>
      </c>
      <c r="I32" s="300"/>
      <c r="J32" s="300"/>
      <c r="K32" s="294"/>
      <c r="L32" s="295"/>
    </row>
    <row r="33" spans="1:12" s="56" customFormat="1" ht="19.5" customHeight="1" x14ac:dyDescent="0.25">
      <c r="A33" s="63" t="s">
        <v>376</v>
      </c>
      <c r="B33" s="62" t="s">
        <v>312</v>
      </c>
      <c r="C33" s="325">
        <v>43702</v>
      </c>
      <c r="D33" s="325">
        <v>43948</v>
      </c>
      <c r="E33" s="325"/>
      <c r="F33" s="325"/>
      <c r="G33" s="320">
        <v>45413</v>
      </c>
      <c r="H33" s="320">
        <v>45473</v>
      </c>
      <c r="I33" s="300"/>
      <c r="J33" s="300"/>
      <c r="K33" s="295"/>
      <c r="L33" s="295"/>
    </row>
    <row r="34" spans="1:12" s="56" customFormat="1" ht="37.5" customHeight="1" x14ac:dyDescent="0.25">
      <c r="A34" s="63" t="s">
        <v>377</v>
      </c>
      <c r="B34" s="62" t="s">
        <v>369</v>
      </c>
      <c r="C34" s="325" t="s">
        <v>450</v>
      </c>
      <c r="D34" s="325"/>
      <c r="E34" s="325"/>
      <c r="F34" s="325"/>
      <c r="G34" s="321" t="s">
        <v>450</v>
      </c>
      <c r="H34" s="321"/>
      <c r="I34" s="300"/>
      <c r="J34" s="130"/>
      <c r="K34" s="294"/>
      <c r="L34" s="294"/>
    </row>
    <row r="35" spans="1:12" s="56" customFormat="1" ht="21.75" customHeight="1" x14ac:dyDescent="0.25">
      <c r="A35" s="63" t="s">
        <v>378</v>
      </c>
      <c r="B35" s="62" t="s">
        <v>171</v>
      </c>
      <c r="C35" s="325">
        <v>44927</v>
      </c>
      <c r="D35" s="325">
        <v>44947</v>
      </c>
      <c r="E35" s="325"/>
      <c r="F35" s="325"/>
      <c r="G35" s="320">
        <v>45534</v>
      </c>
      <c r="H35" s="320">
        <v>45551</v>
      </c>
      <c r="I35" s="300"/>
      <c r="J35" s="300"/>
      <c r="K35" s="295"/>
      <c r="L35" s="295"/>
    </row>
    <row r="36" spans="1:12" ht="21.75" customHeight="1" x14ac:dyDescent="0.25">
      <c r="A36" s="63" t="s">
        <v>379</v>
      </c>
      <c r="B36" s="62" t="s">
        <v>361</v>
      </c>
      <c r="C36" s="325">
        <v>44927</v>
      </c>
      <c r="D36" s="325">
        <v>44947</v>
      </c>
      <c r="E36" s="325"/>
      <c r="F36" s="325"/>
      <c r="G36" s="320">
        <v>45615</v>
      </c>
      <c r="H36" s="320">
        <v>45625</v>
      </c>
      <c r="I36" s="300"/>
      <c r="J36" s="300"/>
      <c r="K36" s="295"/>
      <c r="L36" s="295"/>
    </row>
    <row r="37" spans="1:12" ht="21.75" customHeight="1" x14ac:dyDescent="0.25">
      <c r="A37" s="63" t="s">
        <v>380</v>
      </c>
      <c r="B37" s="62" t="s">
        <v>169</v>
      </c>
      <c r="C37" s="325">
        <v>43579</v>
      </c>
      <c r="D37" s="325">
        <v>43943</v>
      </c>
      <c r="E37" s="325"/>
      <c r="F37" s="325"/>
      <c r="G37" s="320">
        <v>45474</v>
      </c>
      <c r="H37" s="320">
        <v>45534</v>
      </c>
      <c r="I37" s="300"/>
      <c r="J37" s="300"/>
      <c r="K37" s="295"/>
      <c r="L37" s="295"/>
    </row>
    <row r="38" spans="1:12" ht="21.75" customHeight="1" x14ac:dyDescent="0.25">
      <c r="A38" s="63" t="s">
        <v>696</v>
      </c>
      <c r="B38" s="64" t="s">
        <v>168</v>
      </c>
      <c r="C38" s="325"/>
      <c r="D38" s="325"/>
      <c r="E38" s="325"/>
      <c r="F38" s="325"/>
      <c r="G38" s="292"/>
      <c r="H38" s="292"/>
      <c r="I38" s="300"/>
      <c r="J38" s="129"/>
      <c r="K38" s="296"/>
      <c r="L38" s="296"/>
    </row>
    <row r="39" spans="1:12" ht="35.25" customHeight="1" x14ac:dyDescent="0.25">
      <c r="A39" s="63">
        <v>2</v>
      </c>
      <c r="B39" s="62" t="s">
        <v>366</v>
      </c>
      <c r="C39" s="325">
        <v>44947</v>
      </c>
      <c r="D39" s="325">
        <v>45046</v>
      </c>
      <c r="E39" s="325"/>
      <c r="F39" s="325"/>
      <c r="G39" s="320">
        <v>45606</v>
      </c>
      <c r="H39" s="320">
        <v>45625</v>
      </c>
      <c r="I39" s="300"/>
      <c r="J39" s="300"/>
      <c r="K39" s="295"/>
      <c r="L39" s="295"/>
    </row>
    <row r="40" spans="1:12" ht="18.75" customHeight="1" x14ac:dyDescent="0.25">
      <c r="A40" s="63" t="s">
        <v>167</v>
      </c>
      <c r="B40" s="62" t="s">
        <v>368</v>
      </c>
      <c r="C40" s="325">
        <v>44947</v>
      </c>
      <c r="D40" s="325">
        <v>45077</v>
      </c>
      <c r="E40" s="325"/>
      <c r="F40" s="325"/>
      <c r="G40" s="320">
        <v>45627</v>
      </c>
      <c r="H40" s="320">
        <v>45748</v>
      </c>
      <c r="I40" s="293"/>
      <c r="J40" s="300"/>
      <c r="K40" s="295"/>
      <c r="L40" s="297"/>
    </row>
    <row r="41" spans="1:12" ht="18.75" customHeight="1" x14ac:dyDescent="0.25">
      <c r="A41" s="63" t="s">
        <v>166</v>
      </c>
      <c r="B41" s="64" t="s">
        <v>448</v>
      </c>
      <c r="C41" s="325"/>
      <c r="D41" s="325"/>
      <c r="E41" s="325"/>
      <c r="F41" s="325"/>
      <c r="G41" s="321"/>
      <c r="H41" s="321"/>
      <c r="I41" s="293"/>
      <c r="J41" s="300"/>
      <c r="K41" s="296"/>
      <c r="L41" s="296"/>
    </row>
    <row r="42" spans="1:12" ht="18.75" customHeight="1" x14ac:dyDescent="0.25">
      <c r="A42" s="63">
        <v>3</v>
      </c>
      <c r="B42" s="62" t="s">
        <v>367</v>
      </c>
      <c r="C42" s="325">
        <v>45047</v>
      </c>
      <c r="D42" s="325">
        <v>45107</v>
      </c>
      <c r="E42" s="325"/>
      <c r="F42" s="325"/>
      <c r="G42" s="320">
        <v>45627</v>
      </c>
      <c r="H42" s="320">
        <v>46172</v>
      </c>
      <c r="I42" s="293"/>
      <c r="J42" s="300"/>
      <c r="K42" s="295"/>
      <c r="L42" s="297"/>
    </row>
    <row r="43" spans="1:12" ht="18.75" customHeight="1" x14ac:dyDescent="0.25">
      <c r="A43" s="63" t="s">
        <v>165</v>
      </c>
      <c r="B43" s="62" t="s">
        <v>163</v>
      </c>
      <c r="C43" s="325">
        <v>45078</v>
      </c>
      <c r="D43" s="325">
        <v>45565</v>
      </c>
      <c r="E43" s="325"/>
      <c r="F43" s="325"/>
      <c r="G43" s="320">
        <v>45748</v>
      </c>
      <c r="H43" s="320">
        <v>46172</v>
      </c>
      <c r="I43" s="293"/>
      <c r="J43" s="300"/>
      <c r="K43" s="295"/>
      <c r="L43" s="297"/>
    </row>
    <row r="44" spans="1:12" ht="18.75" customHeight="1" x14ac:dyDescent="0.25">
      <c r="A44" s="63" t="s">
        <v>164</v>
      </c>
      <c r="B44" s="62" t="s">
        <v>161</v>
      </c>
      <c r="C44" s="325">
        <v>45566</v>
      </c>
      <c r="D44" s="325">
        <v>45580</v>
      </c>
      <c r="E44" s="325"/>
      <c r="F44" s="325"/>
      <c r="G44" s="320">
        <v>45899</v>
      </c>
      <c r="H44" s="320">
        <v>46280</v>
      </c>
      <c r="I44" s="293"/>
      <c r="J44" s="300"/>
      <c r="K44" s="297"/>
      <c r="L44" s="297"/>
    </row>
    <row r="45" spans="1:12" ht="38.25" customHeight="1" x14ac:dyDescent="0.25">
      <c r="A45" s="63" t="s">
        <v>162</v>
      </c>
      <c r="B45" s="62" t="s">
        <v>372</v>
      </c>
      <c r="C45" s="325">
        <v>45581</v>
      </c>
      <c r="D45" s="325">
        <v>45611</v>
      </c>
      <c r="E45" s="325"/>
      <c r="F45" s="325"/>
      <c r="G45" s="320">
        <v>46280</v>
      </c>
      <c r="H45" s="320">
        <v>46310</v>
      </c>
      <c r="I45" s="293"/>
      <c r="J45" s="129"/>
      <c r="K45" s="297"/>
      <c r="L45" s="297"/>
    </row>
    <row r="46" spans="1:12" ht="73.5" customHeight="1" x14ac:dyDescent="0.25">
      <c r="A46" s="63" t="s">
        <v>160</v>
      </c>
      <c r="B46" s="62" t="s">
        <v>370</v>
      </c>
      <c r="C46" s="325" t="s">
        <v>450</v>
      </c>
      <c r="D46" s="325"/>
      <c r="E46" s="325"/>
      <c r="F46" s="325"/>
      <c r="G46" s="321" t="s">
        <v>450</v>
      </c>
      <c r="H46" s="321"/>
      <c r="I46" s="293"/>
      <c r="J46" s="129"/>
      <c r="K46" s="298"/>
      <c r="L46" s="298"/>
    </row>
    <row r="47" spans="1:12" ht="18" customHeight="1" x14ac:dyDescent="0.25">
      <c r="A47" s="63" t="s">
        <v>158</v>
      </c>
      <c r="B47" s="62" t="s">
        <v>159</v>
      </c>
      <c r="C47" s="325">
        <v>45612</v>
      </c>
      <c r="D47" s="325">
        <v>45621</v>
      </c>
      <c r="E47" s="325"/>
      <c r="F47" s="325"/>
      <c r="G47" s="320">
        <v>46310</v>
      </c>
      <c r="H47" s="320">
        <v>46341</v>
      </c>
      <c r="I47" s="293"/>
      <c r="J47" s="129"/>
      <c r="K47" s="297"/>
      <c r="L47" s="297"/>
    </row>
    <row r="48" spans="1:12" ht="18" customHeight="1" x14ac:dyDescent="0.25">
      <c r="A48" s="63" t="s">
        <v>381</v>
      </c>
      <c r="B48" s="64" t="s">
        <v>157</v>
      </c>
      <c r="C48" s="325"/>
      <c r="D48" s="325"/>
      <c r="E48" s="325"/>
      <c r="F48" s="325"/>
      <c r="G48" s="292"/>
      <c r="H48" s="292"/>
      <c r="I48" s="293"/>
      <c r="J48" s="129"/>
      <c r="K48" s="296"/>
      <c r="L48" s="296"/>
    </row>
    <row r="49" spans="1:12" ht="18" customHeight="1" x14ac:dyDescent="0.25">
      <c r="A49" s="63">
        <v>4</v>
      </c>
      <c r="B49" s="62" t="s">
        <v>155</v>
      </c>
      <c r="C49" s="325">
        <v>45622</v>
      </c>
      <c r="D49" s="325">
        <v>45636</v>
      </c>
      <c r="E49" s="325"/>
      <c r="F49" s="325"/>
      <c r="G49" s="320">
        <v>46341</v>
      </c>
      <c r="H49" s="320">
        <v>46346</v>
      </c>
      <c r="I49" s="293"/>
      <c r="J49" s="129"/>
      <c r="K49" s="297"/>
      <c r="L49" s="297"/>
    </row>
    <row r="50" spans="1:12" ht="52.5" customHeight="1" x14ac:dyDescent="0.25">
      <c r="A50" s="63" t="s">
        <v>156</v>
      </c>
      <c r="B50" s="62" t="s">
        <v>371</v>
      </c>
      <c r="C50" s="325">
        <v>45622</v>
      </c>
      <c r="D50" s="325">
        <v>45636</v>
      </c>
      <c r="E50" s="325"/>
      <c r="F50" s="325"/>
      <c r="G50" s="320">
        <v>46346</v>
      </c>
      <c r="H50" s="320">
        <v>46351</v>
      </c>
      <c r="I50" s="293"/>
      <c r="J50" s="129"/>
      <c r="K50" s="299"/>
      <c r="L50" s="299"/>
    </row>
    <row r="51" spans="1:12" ht="37.5" customHeight="1" x14ac:dyDescent="0.25">
      <c r="A51" s="63" t="s">
        <v>154</v>
      </c>
      <c r="B51" s="62" t="s">
        <v>373</v>
      </c>
      <c r="C51" s="325">
        <v>45637</v>
      </c>
      <c r="D51" s="325">
        <v>45657</v>
      </c>
      <c r="E51" s="325"/>
      <c r="F51" s="325"/>
      <c r="G51" s="320">
        <v>46351</v>
      </c>
      <c r="H51" s="320">
        <v>46381</v>
      </c>
      <c r="I51" s="293"/>
      <c r="J51" s="129"/>
      <c r="K51" s="297"/>
      <c r="L51" s="297"/>
    </row>
    <row r="52" spans="1:12" ht="37.5" customHeight="1" x14ac:dyDescent="0.25">
      <c r="A52" s="63" t="s">
        <v>152</v>
      </c>
      <c r="B52" s="62" t="s">
        <v>153</v>
      </c>
      <c r="C52" s="325" t="s">
        <v>450</v>
      </c>
      <c r="D52" s="325"/>
      <c r="E52" s="325"/>
      <c r="F52" s="325"/>
      <c r="G52" s="321" t="s">
        <v>450</v>
      </c>
      <c r="H52" s="321"/>
      <c r="I52" s="293"/>
      <c r="J52" s="129"/>
      <c r="K52" s="298"/>
      <c r="L52" s="291"/>
    </row>
    <row r="53" spans="1:12" ht="21.75" customHeight="1" x14ac:dyDescent="0.25">
      <c r="A53" s="63" t="s">
        <v>150</v>
      </c>
      <c r="B53" s="110" t="s">
        <v>374</v>
      </c>
      <c r="C53" s="325">
        <v>45637</v>
      </c>
      <c r="D53" s="325">
        <v>45657</v>
      </c>
      <c r="E53" s="325"/>
      <c r="F53" s="325"/>
      <c r="G53" s="320">
        <v>46381</v>
      </c>
      <c r="H53" s="320">
        <v>46387</v>
      </c>
      <c r="I53" s="293"/>
      <c r="J53" s="129"/>
      <c r="K53" s="297"/>
      <c r="L53" s="297"/>
    </row>
    <row r="54" spans="1:12" ht="21.75" customHeight="1" x14ac:dyDescent="0.25">
      <c r="A54" s="63" t="s">
        <v>375</v>
      </c>
      <c r="B54" s="62" t="s">
        <v>151</v>
      </c>
      <c r="C54" s="325">
        <v>45651</v>
      </c>
      <c r="D54" s="325">
        <v>45657</v>
      </c>
      <c r="E54" s="325"/>
      <c r="F54" s="325"/>
      <c r="G54" s="320">
        <v>46402</v>
      </c>
      <c r="H54" s="322">
        <v>46461</v>
      </c>
      <c r="I54" s="293"/>
      <c r="J54" s="129"/>
      <c r="K54" s="297"/>
      <c r="L54" s="297"/>
    </row>
  </sheetData>
  <mergeCells count="21">
    <mergeCell ref="A21:A23"/>
    <mergeCell ref="B21:B23"/>
    <mergeCell ref="I21:I23"/>
    <mergeCell ref="K21:K23"/>
    <mergeCell ref="L21:L23"/>
    <mergeCell ref="J21:J23"/>
    <mergeCell ref="C21:H21"/>
    <mergeCell ref="C22:D22"/>
    <mergeCell ref="G22:H22"/>
    <mergeCell ref="A14:L14"/>
    <mergeCell ref="A19:L19"/>
    <mergeCell ref="A16:L16"/>
    <mergeCell ref="A5:L5"/>
    <mergeCell ref="A7:L7"/>
    <mergeCell ref="A10:L10"/>
    <mergeCell ref="A13:L13"/>
    <mergeCell ref="A8:L8"/>
    <mergeCell ref="A11:L11"/>
    <mergeCell ref="I12:J12"/>
    <mergeCell ref="A9:L9"/>
    <mergeCell ref="A15:L15"/>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AC86"/>
  <sheetViews>
    <sheetView topLeftCell="B4" zoomScale="60" zoomScaleNormal="60" workbookViewId="0">
      <selection activeCell="H29" sqref="H29"/>
    </sheetView>
  </sheetViews>
  <sheetFormatPr defaultRowHeight="15.75" x14ac:dyDescent="0.25"/>
  <cols>
    <col min="1" max="1" width="9.140625" style="246"/>
    <col min="2" max="2" width="57.85546875" style="246" customWidth="1"/>
    <col min="3" max="6" width="16.7109375" style="246" customWidth="1"/>
    <col min="7" max="7" width="16.7109375" style="54" customWidth="1"/>
    <col min="8" max="8" width="10.140625" style="246" customWidth="1"/>
    <col min="9" max="9" width="7.5703125" style="246" customWidth="1"/>
    <col min="10" max="10" width="8.5703125" style="246" customWidth="1"/>
    <col min="11" max="11" width="6.140625" style="246" customWidth="1"/>
    <col min="12" max="12" width="10.5703125" style="246" customWidth="1"/>
    <col min="13" max="13" width="9.28515625" style="246" customWidth="1"/>
    <col min="14" max="14" width="8.42578125" style="246" customWidth="1"/>
    <col min="15" max="15" width="7.7109375" style="246" customWidth="1"/>
    <col min="16" max="16" width="11.7109375" style="246" customWidth="1"/>
    <col min="17" max="17" width="11.28515625" style="246" customWidth="1"/>
    <col min="18" max="23" width="9.140625" style="246"/>
    <col min="24" max="24" width="13.42578125" style="246" bestFit="1" customWidth="1"/>
    <col min="25" max="25" width="12.140625" style="246" bestFit="1" customWidth="1"/>
    <col min="26" max="16384" width="9.140625" style="246"/>
  </cols>
  <sheetData>
    <row r="1" spans="1:17" ht="18.75" x14ac:dyDescent="0.25">
      <c r="A1" s="54"/>
      <c r="B1" s="54"/>
      <c r="C1" s="54"/>
      <c r="D1" s="54"/>
      <c r="E1" s="54"/>
      <c r="F1" s="54"/>
      <c r="H1" s="54"/>
      <c r="I1" s="54"/>
      <c r="Q1" s="37" t="s">
        <v>71</v>
      </c>
    </row>
    <row r="2" spans="1:17" ht="18.75" x14ac:dyDescent="0.3">
      <c r="A2" s="54"/>
      <c r="B2" s="54"/>
      <c r="C2" s="54"/>
      <c r="D2" s="54"/>
      <c r="E2" s="54"/>
      <c r="F2" s="54"/>
      <c r="H2" s="54"/>
      <c r="I2" s="54"/>
      <c r="Q2" s="15" t="s">
        <v>12</v>
      </c>
    </row>
    <row r="3" spans="1:17" ht="18.75" x14ac:dyDescent="0.3">
      <c r="A3" s="54"/>
      <c r="B3" s="54"/>
      <c r="C3" s="54"/>
      <c r="D3" s="54"/>
      <c r="E3" s="54"/>
      <c r="F3" s="54"/>
      <c r="H3" s="54"/>
      <c r="I3" s="54"/>
      <c r="Q3" s="15" t="s">
        <v>70</v>
      </c>
    </row>
    <row r="4" spans="1:17" ht="18.75" customHeight="1" x14ac:dyDescent="0.25">
      <c r="A4" s="330" t="str">
        <f>'6.1. Паспорт сетевой график'!A5:L5</f>
        <v>Год раскрытия информации: 2023 год</v>
      </c>
      <c r="B4" s="330"/>
      <c r="C4" s="330"/>
      <c r="D4" s="330"/>
      <c r="E4" s="330"/>
      <c r="F4" s="330"/>
      <c r="G4" s="330"/>
      <c r="H4" s="330"/>
      <c r="I4" s="330"/>
      <c r="J4" s="330"/>
      <c r="K4" s="330"/>
      <c r="L4" s="330"/>
      <c r="M4" s="330"/>
      <c r="N4" s="330"/>
      <c r="O4" s="330"/>
      <c r="P4" s="330"/>
      <c r="Q4" s="330"/>
    </row>
    <row r="5" spans="1:17" ht="20.25" x14ac:dyDescent="0.3">
      <c r="A5" s="54"/>
      <c r="B5" s="54"/>
      <c r="C5" s="54"/>
      <c r="D5" s="54"/>
      <c r="E5" s="247"/>
      <c r="H5" s="54"/>
      <c r="I5" s="54"/>
      <c r="Q5" s="15"/>
    </row>
    <row r="6" spans="1:17" ht="18.75" x14ac:dyDescent="0.25">
      <c r="A6" s="334" t="s">
        <v>11</v>
      </c>
      <c r="B6" s="334"/>
      <c r="C6" s="334"/>
      <c r="D6" s="334"/>
      <c r="E6" s="334"/>
      <c r="F6" s="334"/>
      <c r="G6" s="334"/>
      <c r="H6" s="334"/>
      <c r="I6" s="334"/>
      <c r="J6" s="334"/>
      <c r="K6" s="334"/>
      <c r="L6" s="334"/>
      <c r="M6" s="334"/>
      <c r="N6" s="334"/>
      <c r="O6" s="334"/>
      <c r="P6" s="334"/>
      <c r="Q6" s="334"/>
    </row>
    <row r="7" spans="1:17" ht="18.75" x14ac:dyDescent="0.25">
      <c r="A7" s="114"/>
      <c r="B7" s="114"/>
      <c r="C7" s="114"/>
      <c r="D7" s="114"/>
      <c r="E7" s="114"/>
      <c r="F7" s="114"/>
      <c r="G7" s="114"/>
      <c r="H7" s="59"/>
      <c r="I7" s="59"/>
      <c r="J7" s="59"/>
      <c r="K7" s="59"/>
      <c r="L7" s="59"/>
      <c r="M7" s="59"/>
      <c r="N7" s="59"/>
      <c r="O7" s="59"/>
      <c r="P7" s="59"/>
      <c r="Q7" s="59"/>
    </row>
    <row r="8" spans="1:17" x14ac:dyDescent="0.25">
      <c r="A8" s="336" t="str">
        <f>'6.1. Паспорт сетевой график'!A9:L9</f>
        <v xml:space="preserve">АО "Россети Тюмень"  </v>
      </c>
      <c r="B8" s="336"/>
      <c r="C8" s="336"/>
      <c r="D8" s="336"/>
      <c r="E8" s="336"/>
      <c r="F8" s="336"/>
      <c r="G8" s="336"/>
      <c r="H8" s="336"/>
      <c r="I8" s="336"/>
      <c r="J8" s="336"/>
      <c r="K8" s="336"/>
      <c r="L8" s="336"/>
      <c r="M8" s="336"/>
      <c r="N8" s="336"/>
      <c r="O8" s="336"/>
      <c r="P8" s="336"/>
      <c r="Q8" s="336"/>
    </row>
    <row r="9" spans="1:17" ht="18.75" customHeight="1" x14ac:dyDescent="0.25">
      <c r="A9" s="331" t="s">
        <v>10</v>
      </c>
      <c r="B9" s="331"/>
      <c r="C9" s="331"/>
      <c r="D9" s="331"/>
      <c r="E9" s="331"/>
      <c r="F9" s="331"/>
      <c r="G9" s="331"/>
      <c r="H9" s="331"/>
      <c r="I9" s="331"/>
      <c r="J9" s="331"/>
      <c r="K9" s="331"/>
      <c r="L9" s="331"/>
      <c r="M9" s="331"/>
      <c r="N9" s="331"/>
      <c r="O9" s="331"/>
      <c r="P9" s="331"/>
      <c r="Q9" s="331"/>
    </row>
    <row r="10" spans="1:17" ht="18.75" x14ac:dyDescent="0.25">
      <c r="A10" s="114"/>
      <c r="B10" s="114"/>
      <c r="C10" s="114"/>
      <c r="D10" s="114"/>
      <c r="E10" s="114"/>
      <c r="F10" s="114"/>
      <c r="G10" s="114"/>
      <c r="H10" s="59"/>
      <c r="I10" s="59"/>
      <c r="J10" s="59"/>
      <c r="K10" s="59"/>
      <c r="L10" s="59"/>
      <c r="M10" s="59"/>
      <c r="N10" s="59"/>
      <c r="O10" s="59"/>
      <c r="P10" s="59"/>
      <c r="Q10" s="59"/>
    </row>
    <row r="11" spans="1:17" ht="18.75" x14ac:dyDescent="0.25">
      <c r="A11" s="334" t="str">
        <f>'5. анализ эконом эфф'!A12:AR12</f>
        <v>F_TP1100.PS.0041</v>
      </c>
      <c r="B11" s="334"/>
      <c r="C11" s="334"/>
      <c r="D11" s="334"/>
      <c r="E11" s="334"/>
      <c r="F11" s="334"/>
      <c r="G11" s="334"/>
      <c r="H11" s="334"/>
      <c r="I11" s="334"/>
      <c r="J11" s="334"/>
      <c r="K11" s="334"/>
      <c r="L11" s="334"/>
      <c r="M11" s="334"/>
      <c r="N11" s="334"/>
      <c r="O11" s="334"/>
      <c r="P11" s="334"/>
      <c r="Q11" s="334"/>
    </row>
    <row r="12" spans="1:17" x14ac:dyDescent="0.25">
      <c r="A12" s="331" t="s">
        <v>9</v>
      </c>
      <c r="B12" s="331"/>
      <c r="C12" s="331"/>
      <c r="D12" s="331"/>
      <c r="E12" s="331"/>
      <c r="F12" s="331"/>
      <c r="G12" s="331"/>
      <c r="H12" s="331"/>
      <c r="I12" s="331"/>
      <c r="J12" s="331"/>
      <c r="K12" s="331"/>
      <c r="L12" s="331"/>
      <c r="M12" s="331"/>
      <c r="N12" s="331"/>
      <c r="O12" s="331"/>
      <c r="P12" s="331"/>
      <c r="Q12" s="331"/>
    </row>
    <row r="13" spans="1:17" ht="16.5" customHeight="1" x14ac:dyDescent="0.3">
      <c r="A13" s="11"/>
      <c r="B13" s="11"/>
      <c r="C13" s="11"/>
      <c r="D13" s="11"/>
      <c r="E13" s="11"/>
      <c r="F13" s="11"/>
      <c r="G13" s="11"/>
      <c r="H13" s="58"/>
      <c r="I13" s="58"/>
      <c r="J13" s="58"/>
      <c r="K13" s="58"/>
      <c r="L13" s="58"/>
      <c r="M13" s="58"/>
      <c r="N13" s="58"/>
      <c r="O13" s="58"/>
      <c r="P13" s="58"/>
      <c r="Q13" s="58"/>
    </row>
    <row r="14" spans="1:17" ht="25.5" customHeight="1" x14ac:dyDescent="0.25">
      <c r="A14" s="336" t="str">
        <f>'6.1. Паспорт сетевой график'!A15:L15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336"/>
      <c r="C14" s="336"/>
      <c r="D14" s="336"/>
      <c r="E14" s="336"/>
      <c r="F14" s="336"/>
      <c r="G14" s="336"/>
      <c r="H14" s="336"/>
      <c r="I14" s="336"/>
      <c r="J14" s="336"/>
      <c r="K14" s="336"/>
      <c r="L14" s="336"/>
      <c r="M14" s="336"/>
      <c r="N14" s="336"/>
      <c r="O14" s="336"/>
      <c r="P14" s="336"/>
      <c r="Q14" s="336"/>
    </row>
    <row r="15" spans="1:17" ht="15.75" customHeight="1" x14ac:dyDescent="0.25">
      <c r="A15" s="331" t="s">
        <v>7</v>
      </c>
      <c r="B15" s="331"/>
      <c r="C15" s="331"/>
      <c r="D15" s="331"/>
      <c r="E15" s="331"/>
      <c r="F15" s="331"/>
      <c r="G15" s="331"/>
      <c r="H15" s="331"/>
      <c r="I15" s="331"/>
      <c r="J15" s="331"/>
      <c r="K15" s="331"/>
      <c r="L15" s="331"/>
      <c r="M15" s="331"/>
      <c r="N15" s="331"/>
      <c r="O15" s="331"/>
      <c r="P15" s="331"/>
      <c r="Q15" s="331"/>
    </row>
    <row r="16" spans="1:17" x14ac:dyDescent="0.25">
      <c r="A16" s="54"/>
      <c r="H16" s="54"/>
      <c r="I16" s="54"/>
      <c r="J16" s="54"/>
      <c r="K16" s="54"/>
      <c r="L16" s="54"/>
      <c r="M16" s="54"/>
      <c r="N16" s="54"/>
      <c r="O16" s="54"/>
      <c r="P16" s="54"/>
    </row>
    <row r="17" spans="1:29" x14ac:dyDescent="0.25">
      <c r="A17" s="54"/>
      <c r="H17" s="54"/>
      <c r="I17" s="54"/>
      <c r="J17" s="54"/>
      <c r="K17" s="54"/>
      <c r="L17" s="54"/>
      <c r="M17" s="54"/>
      <c r="N17" s="54"/>
      <c r="O17" s="54"/>
      <c r="P17" s="54"/>
    </row>
    <row r="18" spans="1:29" x14ac:dyDescent="0.25">
      <c r="A18" s="399" t="s">
        <v>419</v>
      </c>
      <c r="B18" s="399"/>
      <c r="C18" s="399"/>
      <c r="D18" s="399"/>
      <c r="E18" s="399"/>
      <c r="F18" s="399"/>
      <c r="G18" s="399"/>
      <c r="H18" s="399"/>
      <c r="I18" s="399"/>
      <c r="J18" s="399"/>
      <c r="K18" s="399"/>
      <c r="L18" s="399"/>
      <c r="M18" s="399"/>
      <c r="N18" s="399"/>
      <c r="O18" s="399"/>
      <c r="P18" s="399"/>
      <c r="Q18" s="399"/>
    </row>
    <row r="19" spans="1:29" x14ac:dyDescent="0.25">
      <c r="A19" s="54"/>
      <c r="B19" s="54"/>
      <c r="C19" s="54"/>
      <c r="D19" s="54"/>
      <c r="E19" s="54"/>
      <c r="F19" s="54"/>
      <c r="H19" s="54"/>
      <c r="I19" s="54"/>
      <c r="J19" s="54"/>
      <c r="K19" s="54"/>
      <c r="L19" s="54"/>
      <c r="M19" s="54"/>
      <c r="N19" s="54"/>
      <c r="O19" s="54"/>
      <c r="P19" s="54"/>
    </row>
    <row r="20" spans="1:29" ht="22.5" customHeight="1" x14ac:dyDescent="0.25">
      <c r="A20" s="400" t="s">
        <v>149</v>
      </c>
      <c r="B20" s="400" t="s">
        <v>148</v>
      </c>
      <c r="C20" s="396" t="s">
        <v>147</v>
      </c>
      <c r="D20" s="396"/>
      <c r="E20" s="403" t="s">
        <v>595</v>
      </c>
      <c r="F20" s="403"/>
      <c r="G20" s="400" t="s">
        <v>700</v>
      </c>
      <c r="H20" s="397" t="s">
        <v>685</v>
      </c>
      <c r="I20" s="398"/>
      <c r="J20" s="398"/>
      <c r="K20" s="398"/>
      <c r="L20" s="397" t="s">
        <v>686</v>
      </c>
      <c r="M20" s="398"/>
      <c r="N20" s="398"/>
      <c r="O20" s="398"/>
      <c r="P20" s="397" t="s">
        <v>687</v>
      </c>
      <c r="Q20" s="398"/>
      <c r="R20" s="398"/>
      <c r="S20" s="398"/>
      <c r="T20" s="397" t="s">
        <v>688</v>
      </c>
      <c r="U20" s="398"/>
      <c r="V20" s="398"/>
      <c r="W20" s="398"/>
      <c r="X20" s="397" t="s">
        <v>689</v>
      </c>
      <c r="Y20" s="398"/>
      <c r="Z20" s="398"/>
      <c r="AA20" s="398"/>
      <c r="AB20" s="392" t="s">
        <v>146</v>
      </c>
      <c r="AC20" s="393"/>
    </row>
    <row r="21" spans="1:29" ht="96" customHeight="1" x14ac:dyDescent="0.25">
      <c r="A21" s="401"/>
      <c r="B21" s="401"/>
      <c r="C21" s="396"/>
      <c r="D21" s="396"/>
      <c r="E21" s="403"/>
      <c r="F21" s="403"/>
      <c r="G21" s="401"/>
      <c r="H21" s="396" t="s">
        <v>3</v>
      </c>
      <c r="I21" s="396"/>
      <c r="J21" s="396" t="s">
        <v>596</v>
      </c>
      <c r="K21" s="396"/>
      <c r="L21" s="396" t="s">
        <v>3</v>
      </c>
      <c r="M21" s="396"/>
      <c r="N21" s="396" t="s">
        <v>596</v>
      </c>
      <c r="O21" s="396"/>
      <c r="P21" s="396" t="s">
        <v>3</v>
      </c>
      <c r="Q21" s="396"/>
      <c r="R21" s="396" t="s">
        <v>596</v>
      </c>
      <c r="S21" s="396"/>
      <c r="T21" s="396" t="s">
        <v>3</v>
      </c>
      <c r="U21" s="396"/>
      <c r="V21" s="396" t="s">
        <v>596</v>
      </c>
      <c r="W21" s="396"/>
      <c r="X21" s="396" t="s">
        <v>3</v>
      </c>
      <c r="Y21" s="396"/>
      <c r="Z21" s="396" t="s">
        <v>596</v>
      </c>
      <c r="AA21" s="396"/>
      <c r="AB21" s="394"/>
      <c r="AC21" s="395"/>
    </row>
    <row r="22" spans="1:29" ht="89.25" customHeight="1" x14ac:dyDescent="0.25">
      <c r="A22" s="402"/>
      <c r="B22" s="402"/>
      <c r="C22" s="302" t="s">
        <v>3</v>
      </c>
      <c r="D22" s="302" t="s">
        <v>596</v>
      </c>
      <c r="E22" s="303" t="s">
        <v>690</v>
      </c>
      <c r="F22" s="303" t="s">
        <v>701</v>
      </c>
      <c r="G22" s="402"/>
      <c r="H22" s="301" t="s">
        <v>399</v>
      </c>
      <c r="I22" s="301" t="s">
        <v>400</v>
      </c>
      <c r="J22" s="301" t="s">
        <v>399</v>
      </c>
      <c r="K22" s="301" t="s">
        <v>400</v>
      </c>
      <c r="L22" s="301" t="s">
        <v>399</v>
      </c>
      <c r="M22" s="301" t="s">
        <v>400</v>
      </c>
      <c r="N22" s="301" t="s">
        <v>399</v>
      </c>
      <c r="O22" s="301" t="s">
        <v>400</v>
      </c>
      <c r="P22" s="301" t="s">
        <v>399</v>
      </c>
      <c r="Q22" s="301" t="s">
        <v>400</v>
      </c>
      <c r="R22" s="301" t="s">
        <v>399</v>
      </c>
      <c r="S22" s="301" t="s">
        <v>400</v>
      </c>
      <c r="T22" s="301" t="s">
        <v>399</v>
      </c>
      <c r="U22" s="301" t="s">
        <v>400</v>
      </c>
      <c r="V22" s="301" t="s">
        <v>399</v>
      </c>
      <c r="W22" s="301" t="s">
        <v>400</v>
      </c>
      <c r="X22" s="301" t="s">
        <v>399</v>
      </c>
      <c r="Y22" s="301" t="s">
        <v>400</v>
      </c>
      <c r="Z22" s="301" t="s">
        <v>399</v>
      </c>
      <c r="AA22" s="301" t="s">
        <v>400</v>
      </c>
      <c r="AB22" s="302" t="s">
        <v>597</v>
      </c>
      <c r="AC22" s="302" t="s">
        <v>596</v>
      </c>
    </row>
    <row r="23" spans="1:29" ht="19.5" customHeight="1" x14ac:dyDescent="0.25">
      <c r="A23" s="304">
        <v>1</v>
      </c>
      <c r="B23" s="304">
        <v>2</v>
      </c>
      <c r="C23" s="304">
        <v>3</v>
      </c>
      <c r="D23" s="304">
        <v>4</v>
      </c>
      <c r="E23" s="304">
        <v>5</v>
      </c>
      <c r="F23" s="304">
        <v>6</v>
      </c>
      <c r="G23" s="304">
        <v>7</v>
      </c>
      <c r="H23" s="304">
        <v>12</v>
      </c>
      <c r="I23" s="304">
        <v>13</v>
      </c>
      <c r="J23" s="304">
        <v>14</v>
      </c>
      <c r="K23" s="304">
        <v>15</v>
      </c>
      <c r="L23" s="304">
        <v>16</v>
      </c>
      <c r="M23" s="304">
        <v>17</v>
      </c>
      <c r="N23" s="304">
        <v>18</v>
      </c>
      <c r="O23" s="304">
        <v>19</v>
      </c>
      <c r="P23" s="304">
        <v>20</v>
      </c>
      <c r="Q23" s="304">
        <v>21</v>
      </c>
      <c r="R23" s="304">
        <v>22</v>
      </c>
      <c r="S23" s="304">
        <v>23</v>
      </c>
      <c r="T23" s="304">
        <v>24</v>
      </c>
      <c r="U23" s="304">
        <v>25</v>
      </c>
      <c r="V23" s="304">
        <v>26</v>
      </c>
      <c r="W23" s="304">
        <v>27</v>
      </c>
      <c r="X23" s="304">
        <v>28</v>
      </c>
      <c r="Y23" s="304">
        <v>29</v>
      </c>
      <c r="Z23" s="304">
        <v>30</v>
      </c>
      <c r="AA23" s="304">
        <v>31</v>
      </c>
      <c r="AB23" s="304">
        <v>32</v>
      </c>
      <c r="AC23" s="304">
        <v>33</v>
      </c>
    </row>
    <row r="24" spans="1:29" s="248" customFormat="1" ht="47.25" x14ac:dyDescent="0.25">
      <c r="A24" s="305">
        <v>1</v>
      </c>
      <c r="B24" s="306" t="s">
        <v>145</v>
      </c>
      <c r="C24" s="307">
        <v>712.74412652512797</v>
      </c>
      <c r="D24" s="307">
        <v>784.67729916857513</v>
      </c>
      <c r="E24" s="307">
        <v>774.14556771857508</v>
      </c>
      <c r="F24" s="307">
        <v>774.12261292857511</v>
      </c>
      <c r="G24" s="307">
        <v>2.2954789999999999E-2</v>
      </c>
      <c r="H24" s="307">
        <v>0.96041183399999996</v>
      </c>
      <c r="I24" s="307"/>
      <c r="J24" s="307">
        <v>7.9743585465242344</v>
      </c>
      <c r="K24" s="307"/>
      <c r="L24" s="307">
        <v>247.54212903131997</v>
      </c>
      <c r="M24" s="307"/>
      <c r="N24" s="307">
        <v>7.3246811693487635</v>
      </c>
      <c r="O24" s="307"/>
      <c r="P24" s="307">
        <v>453.68381554932608</v>
      </c>
      <c r="Q24" s="307"/>
      <c r="R24" s="307">
        <v>117.26233540695344</v>
      </c>
      <c r="S24" s="307"/>
      <c r="T24" s="307">
        <v>0</v>
      </c>
      <c r="U24" s="307"/>
      <c r="V24" s="307">
        <v>641.56123780574865</v>
      </c>
      <c r="W24" s="307"/>
      <c r="X24" s="307">
        <v>0</v>
      </c>
      <c r="Y24" s="307"/>
      <c r="Z24" s="307">
        <v>5.8207660913467408E-14</v>
      </c>
      <c r="AA24" s="307"/>
      <c r="AB24" s="307">
        <v>702.18635641464607</v>
      </c>
      <c r="AC24" s="307">
        <v>774.12261292857522</v>
      </c>
    </row>
    <row r="25" spans="1:29" s="249" customFormat="1" x14ac:dyDescent="0.25">
      <c r="A25" s="308" t="s">
        <v>598</v>
      </c>
      <c r="B25" s="309" t="s">
        <v>144</v>
      </c>
      <c r="C25" s="307"/>
      <c r="D25" s="307"/>
      <c r="E25" s="307"/>
      <c r="F25" s="307"/>
      <c r="G25" s="307">
        <v>0</v>
      </c>
      <c r="H25" s="307">
        <v>0</v>
      </c>
      <c r="I25" s="307"/>
      <c r="J25" s="307">
        <v>0</v>
      </c>
      <c r="K25" s="307"/>
      <c r="L25" s="307">
        <v>0</v>
      </c>
      <c r="M25" s="307"/>
      <c r="N25" s="307">
        <v>0</v>
      </c>
      <c r="O25" s="307"/>
      <c r="P25" s="307">
        <v>0</v>
      </c>
      <c r="Q25" s="307"/>
      <c r="R25" s="307">
        <v>0</v>
      </c>
      <c r="S25" s="307"/>
      <c r="T25" s="307">
        <v>0</v>
      </c>
      <c r="U25" s="307"/>
      <c r="V25" s="307">
        <v>0</v>
      </c>
      <c r="W25" s="307"/>
      <c r="X25" s="307">
        <v>0</v>
      </c>
      <c r="Y25" s="307"/>
      <c r="Z25" s="307">
        <v>0</v>
      </c>
      <c r="AA25" s="307"/>
      <c r="AB25" s="307">
        <v>0</v>
      </c>
      <c r="AC25" s="307">
        <v>0</v>
      </c>
    </row>
    <row r="26" spans="1:29" s="249" customFormat="1" x14ac:dyDescent="0.25">
      <c r="A26" s="308" t="s">
        <v>599</v>
      </c>
      <c r="B26" s="309" t="s">
        <v>143</v>
      </c>
      <c r="C26" s="307"/>
      <c r="D26" s="307"/>
      <c r="E26" s="307"/>
      <c r="F26" s="307"/>
      <c r="G26" s="307">
        <v>0</v>
      </c>
      <c r="H26" s="307">
        <v>0</v>
      </c>
      <c r="I26" s="307"/>
      <c r="J26" s="307">
        <v>0</v>
      </c>
      <c r="K26" s="307"/>
      <c r="L26" s="307">
        <v>0</v>
      </c>
      <c r="M26" s="307"/>
      <c r="N26" s="307">
        <v>0</v>
      </c>
      <c r="O26" s="307"/>
      <c r="P26" s="307">
        <v>0</v>
      </c>
      <c r="Q26" s="307"/>
      <c r="R26" s="307">
        <v>0</v>
      </c>
      <c r="S26" s="307"/>
      <c r="T26" s="307">
        <v>0</v>
      </c>
      <c r="U26" s="307"/>
      <c r="V26" s="307">
        <v>0</v>
      </c>
      <c r="W26" s="307"/>
      <c r="X26" s="307">
        <v>0</v>
      </c>
      <c r="Y26" s="307"/>
      <c r="Z26" s="307">
        <v>0</v>
      </c>
      <c r="AA26" s="307"/>
      <c r="AB26" s="307">
        <v>0</v>
      </c>
      <c r="AC26" s="307">
        <v>0</v>
      </c>
    </row>
    <row r="27" spans="1:29" s="249" customFormat="1" ht="31.5" x14ac:dyDescent="0.25">
      <c r="A27" s="308" t="s">
        <v>600</v>
      </c>
      <c r="B27" s="309" t="s">
        <v>356</v>
      </c>
      <c r="C27" s="307"/>
      <c r="D27" s="307"/>
      <c r="E27" s="307"/>
      <c r="F27" s="307"/>
      <c r="G27" s="307">
        <v>1.9295658333333333E-2</v>
      </c>
      <c r="H27" s="307">
        <v>0.96041183399999996</v>
      </c>
      <c r="I27" s="307"/>
      <c r="J27" s="307">
        <v>7.9743585465242344</v>
      </c>
      <c r="K27" s="307"/>
      <c r="L27" s="307">
        <v>206.28510752609998</v>
      </c>
      <c r="M27" s="307"/>
      <c r="N27" s="307">
        <v>6.1039009744573027</v>
      </c>
      <c r="O27" s="307"/>
      <c r="P27" s="307">
        <v>407.21191987173893</v>
      </c>
      <c r="Q27" s="307"/>
      <c r="R27" s="307">
        <v>117.26233540695344</v>
      </c>
      <c r="S27" s="307"/>
      <c r="T27" s="307">
        <v>0</v>
      </c>
      <c r="U27" s="307"/>
      <c r="V27" s="307">
        <v>641.56123780574865</v>
      </c>
      <c r="W27" s="307"/>
      <c r="X27" s="307">
        <v>0</v>
      </c>
      <c r="Y27" s="307"/>
      <c r="Z27" s="307">
        <v>5.8207660913467408E-14</v>
      </c>
      <c r="AA27" s="307"/>
      <c r="AB27" s="307">
        <v>614.45743923183886</v>
      </c>
      <c r="AC27" s="307">
        <v>772.9018327336837</v>
      </c>
    </row>
    <row r="28" spans="1:29" s="249" customFormat="1" x14ac:dyDescent="0.25">
      <c r="A28" s="308" t="s">
        <v>601</v>
      </c>
      <c r="B28" s="309" t="s">
        <v>602</v>
      </c>
      <c r="C28" s="307"/>
      <c r="D28" s="307"/>
      <c r="E28" s="307"/>
      <c r="F28" s="307"/>
      <c r="G28" s="307">
        <v>0</v>
      </c>
      <c r="H28" s="307">
        <v>0</v>
      </c>
      <c r="I28" s="307"/>
      <c r="J28" s="307">
        <v>0</v>
      </c>
      <c r="K28" s="307"/>
      <c r="L28" s="307">
        <v>0</v>
      </c>
      <c r="M28" s="307"/>
      <c r="N28" s="307">
        <v>0</v>
      </c>
      <c r="O28" s="307"/>
      <c r="P28" s="307">
        <v>0</v>
      </c>
      <c r="Q28" s="307"/>
      <c r="R28" s="307">
        <v>0</v>
      </c>
      <c r="S28" s="307"/>
      <c r="T28" s="307">
        <v>0</v>
      </c>
      <c r="U28" s="307"/>
      <c r="V28" s="307">
        <v>0</v>
      </c>
      <c r="W28" s="307"/>
      <c r="X28" s="307">
        <v>0</v>
      </c>
      <c r="Y28" s="307"/>
      <c r="Z28" s="307">
        <v>0</v>
      </c>
      <c r="AA28" s="307"/>
      <c r="AB28" s="307">
        <v>0</v>
      </c>
      <c r="AC28" s="307">
        <v>0</v>
      </c>
    </row>
    <row r="29" spans="1:29" s="249" customFormat="1" x14ac:dyDescent="0.25">
      <c r="A29" s="308" t="s">
        <v>603</v>
      </c>
      <c r="B29" s="310" t="s">
        <v>142</v>
      </c>
      <c r="C29" s="307"/>
      <c r="D29" s="307"/>
      <c r="E29" s="307"/>
      <c r="F29" s="307"/>
      <c r="G29" s="307">
        <v>3.6591316666666658E-3</v>
      </c>
      <c r="H29" s="307">
        <v>0</v>
      </c>
      <c r="I29" s="307"/>
      <c r="J29" s="307">
        <v>0</v>
      </c>
      <c r="K29" s="307"/>
      <c r="L29" s="307">
        <v>41.257021505219996</v>
      </c>
      <c r="M29" s="307"/>
      <c r="N29" s="307">
        <v>1.2207801948914607</v>
      </c>
      <c r="O29" s="307"/>
      <c r="P29" s="307">
        <v>46.471895677587156</v>
      </c>
      <c r="Q29" s="307"/>
      <c r="R29" s="307">
        <v>0</v>
      </c>
      <c r="S29" s="307"/>
      <c r="T29" s="307">
        <v>0</v>
      </c>
      <c r="U29" s="307"/>
      <c r="V29" s="307">
        <v>0</v>
      </c>
      <c r="W29" s="307"/>
      <c r="X29" s="307">
        <v>0</v>
      </c>
      <c r="Y29" s="307"/>
      <c r="Z29" s="307">
        <v>0</v>
      </c>
      <c r="AA29" s="307"/>
      <c r="AB29" s="307">
        <v>87.728917182807209</v>
      </c>
      <c r="AC29" s="307">
        <v>1.2207801948915176</v>
      </c>
    </row>
    <row r="30" spans="1:29" s="248" customFormat="1" ht="47.25" x14ac:dyDescent="0.25">
      <c r="A30" s="305" t="s">
        <v>65</v>
      </c>
      <c r="B30" s="306" t="s">
        <v>604</v>
      </c>
      <c r="C30" s="307">
        <v>598.83161148351758</v>
      </c>
      <c r="D30" s="307">
        <v>659.02639739230904</v>
      </c>
      <c r="E30" s="307">
        <v>648.50119987230903</v>
      </c>
      <c r="F30" s="307">
        <v>648.48195966230901</v>
      </c>
      <c r="G30" s="307">
        <v>1.9240209999999997E-2</v>
      </c>
      <c r="H30" s="307">
        <v>0.79873856166666668</v>
      </c>
      <c r="I30" s="307"/>
      <c r="J30" s="307">
        <v>6.6437496221035284</v>
      </c>
      <c r="K30" s="307"/>
      <c r="L30" s="307">
        <v>206.28510752610001</v>
      </c>
      <c r="M30" s="307"/>
      <c r="N30" s="307">
        <v>6.1039009744573027</v>
      </c>
      <c r="O30" s="307"/>
      <c r="P30" s="307">
        <v>381.20086899201596</v>
      </c>
      <c r="Q30" s="307"/>
      <c r="R30" s="307">
        <v>136.23991623428191</v>
      </c>
      <c r="S30" s="307"/>
      <c r="T30" s="307">
        <v>0</v>
      </c>
      <c r="U30" s="307"/>
      <c r="V30" s="307">
        <v>499.49439283146626</v>
      </c>
      <c r="W30" s="307"/>
      <c r="X30" s="307">
        <v>0</v>
      </c>
      <c r="Y30" s="307"/>
      <c r="Z30" s="307">
        <v>0</v>
      </c>
      <c r="AA30" s="307"/>
      <c r="AB30" s="307">
        <v>588.28471507978259</v>
      </c>
      <c r="AC30" s="307">
        <v>648.48195966230901</v>
      </c>
    </row>
    <row r="31" spans="1:29" s="249" customFormat="1" x14ac:dyDescent="0.25">
      <c r="A31" s="305" t="s">
        <v>605</v>
      </c>
      <c r="B31" s="309" t="s">
        <v>141</v>
      </c>
      <c r="C31" s="307">
        <v>10.227645331070059</v>
      </c>
      <c r="D31" s="307">
        <v>15.553900974457303</v>
      </c>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v>0</v>
      </c>
      <c r="AC31" s="307">
        <v>0</v>
      </c>
    </row>
    <row r="32" spans="1:29" s="249" customFormat="1" ht="31.5" x14ac:dyDescent="0.25">
      <c r="A32" s="305" t="s">
        <v>606</v>
      </c>
      <c r="B32" s="309" t="s">
        <v>140</v>
      </c>
      <c r="C32" s="307">
        <v>155.00739152206071</v>
      </c>
      <c r="D32" s="307">
        <v>169.77558044467932</v>
      </c>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v>0</v>
      </c>
      <c r="AC32" s="307">
        <v>0</v>
      </c>
    </row>
    <row r="33" spans="1:29" s="249" customFormat="1" x14ac:dyDescent="0.25">
      <c r="A33" s="305" t="s">
        <v>607</v>
      </c>
      <c r="B33" s="309" t="s">
        <v>139</v>
      </c>
      <c r="C33" s="307">
        <v>345.10984154706387</v>
      </c>
      <c r="D33" s="307">
        <v>377.13803086599592</v>
      </c>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v>0</v>
      </c>
      <c r="AC33" s="307">
        <v>0</v>
      </c>
    </row>
    <row r="34" spans="1:29" s="249" customFormat="1" x14ac:dyDescent="0.25">
      <c r="A34" s="305" t="s">
        <v>608</v>
      </c>
      <c r="B34" s="309" t="s">
        <v>138</v>
      </c>
      <c r="C34" s="307">
        <v>88.486733083322932</v>
      </c>
      <c r="D34" s="307">
        <v>96.558885107176494</v>
      </c>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v>0</v>
      </c>
      <c r="AC34" s="307">
        <v>0</v>
      </c>
    </row>
    <row r="35" spans="1:29" s="248" customFormat="1" ht="31.5" x14ac:dyDescent="0.25">
      <c r="A35" s="305" t="s">
        <v>64</v>
      </c>
      <c r="B35" s="306" t="s">
        <v>609</v>
      </c>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row>
    <row r="36" spans="1:29" s="249" customFormat="1" x14ac:dyDescent="0.25">
      <c r="A36" s="308" t="s">
        <v>610</v>
      </c>
      <c r="B36" s="309" t="s">
        <v>616</v>
      </c>
      <c r="C36" s="307"/>
      <c r="D36" s="307"/>
      <c r="E36" s="307"/>
      <c r="F36" s="307"/>
      <c r="G36" s="307">
        <v>0</v>
      </c>
      <c r="H36" s="307">
        <v>0</v>
      </c>
      <c r="I36" s="311" t="s">
        <v>459</v>
      </c>
      <c r="J36" s="307">
        <v>0</v>
      </c>
      <c r="K36" s="307" t="s">
        <v>459</v>
      </c>
      <c r="L36" s="307">
        <v>0</v>
      </c>
      <c r="M36" s="311" t="s">
        <v>459</v>
      </c>
      <c r="N36" s="307">
        <v>0</v>
      </c>
      <c r="O36" s="307" t="s">
        <v>459</v>
      </c>
      <c r="P36" s="307">
        <v>0</v>
      </c>
      <c r="Q36" s="311" t="s">
        <v>459</v>
      </c>
      <c r="R36" s="307">
        <v>0</v>
      </c>
      <c r="S36" s="307" t="s">
        <v>459</v>
      </c>
      <c r="T36" s="307">
        <v>0</v>
      </c>
      <c r="U36" s="311" t="s">
        <v>459</v>
      </c>
      <c r="V36" s="307">
        <v>0</v>
      </c>
      <c r="W36" s="307" t="s">
        <v>459</v>
      </c>
      <c r="X36" s="307">
        <v>0</v>
      </c>
      <c r="Y36" s="311" t="s">
        <v>459</v>
      </c>
      <c r="Z36" s="307">
        <v>0</v>
      </c>
      <c r="AA36" s="307" t="s">
        <v>459</v>
      </c>
      <c r="AB36" s="307">
        <v>0</v>
      </c>
      <c r="AC36" s="307">
        <v>0</v>
      </c>
    </row>
    <row r="37" spans="1:29" s="249" customFormat="1" ht="31.5" x14ac:dyDescent="0.25">
      <c r="A37" s="308" t="s">
        <v>612</v>
      </c>
      <c r="B37" s="312" t="s">
        <v>611</v>
      </c>
      <c r="C37" s="307"/>
      <c r="D37" s="307"/>
      <c r="E37" s="307"/>
      <c r="F37" s="307"/>
      <c r="G37" s="307">
        <v>0</v>
      </c>
      <c r="H37" s="307">
        <v>0</v>
      </c>
      <c r="I37" s="311" t="s">
        <v>459</v>
      </c>
      <c r="J37" s="307">
        <v>0</v>
      </c>
      <c r="K37" s="307" t="s">
        <v>459</v>
      </c>
      <c r="L37" s="307">
        <v>0</v>
      </c>
      <c r="M37" s="311" t="s">
        <v>459</v>
      </c>
      <c r="N37" s="307">
        <v>0</v>
      </c>
      <c r="O37" s="307" t="s">
        <v>459</v>
      </c>
      <c r="P37" s="307">
        <v>0</v>
      </c>
      <c r="Q37" s="311" t="s">
        <v>459</v>
      </c>
      <c r="R37" s="307">
        <v>0</v>
      </c>
      <c r="S37" s="307" t="s">
        <v>459</v>
      </c>
      <c r="T37" s="307">
        <v>0</v>
      </c>
      <c r="U37" s="311" t="s">
        <v>459</v>
      </c>
      <c r="V37" s="307">
        <v>0</v>
      </c>
      <c r="W37" s="307" t="s">
        <v>459</v>
      </c>
      <c r="X37" s="307">
        <v>0</v>
      </c>
      <c r="Y37" s="311" t="s">
        <v>459</v>
      </c>
      <c r="Z37" s="307">
        <v>0</v>
      </c>
      <c r="AA37" s="307" t="s">
        <v>459</v>
      </c>
      <c r="AB37" s="307">
        <v>0</v>
      </c>
      <c r="AC37" s="307">
        <v>0</v>
      </c>
    </row>
    <row r="38" spans="1:29" s="249" customFormat="1" x14ac:dyDescent="0.25">
      <c r="A38" s="308" t="s">
        <v>613</v>
      </c>
      <c r="B38" s="312" t="s">
        <v>136</v>
      </c>
      <c r="C38" s="307"/>
      <c r="D38" s="307"/>
      <c r="E38" s="307"/>
      <c r="F38" s="307"/>
      <c r="G38" s="307">
        <v>0</v>
      </c>
      <c r="H38" s="307">
        <v>0</v>
      </c>
      <c r="I38" s="311" t="s">
        <v>459</v>
      </c>
      <c r="J38" s="307">
        <v>0</v>
      </c>
      <c r="K38" s="307" t="s">
        <v>459</v>
      </c>
      <c r="L38" s="307">
        <v>0</v>
      </c>
      <c r="M38" s="311" t="s">
        <v>459</v>
      </c>
      <c r="N38" s="307">
        <v>0</v>
      </c>
      <c r="O38" s="307" t="s">
        <v>459</v>
      </c>
      <c r="P38" s="307">
        <v>0</v>
      </c>
      <c r="Q38" s="311" t="s">
        <v>459</v>
      </c>
      <c r="R38" s="307">
        <v>0</v>
      </c>
      <c r="S38" s="307" t="s">
        <v>459</v>
      </c>
      <c r="T38" s="307">
        <v>0</v>
      </c>
      <c r="U38" s="311" t="s">
        <v>459</v>
      </c>
      <c r="V38" s="307">
        <v>0</v>
      </c>
      <c r="W38" s="307" t="s">
        <v>459</v>
      </c>
      <c r="X38" s="307">
        <v>0</v>
      </c>
      <c r="Y38" s="311" t="s">
        <v>459</v>
      </c>
      <c r="Z38" s="307">
        <v>0</v>
      </c>
      <c r="AA38" s="307" t="s">
        <v>459</v>
      </c>
      <c r="AB38" s="307">
        <v>0</v>
      </c>
      <c r="AC38" s="307">
        <v>0</v>
      </c>
    </row>
    <row r="39" spans="1:29" s="249" customFormat="1" x14ac:dyDescent="0.25">
      <c r="A39" s="308" t="s">
        <v>615</v>
      </c>
      <c r="B39" s="309" t="s">
        <v>614</v>
      </c>
      <c r="C39" s="307"/>
      <c r="D39" s="307"/>
      <c r="E39" s="307"/>
      <c r="F39" s="307"/>
      <c r="G39" s="307">
        <v>0</v>
      </c>
      <c r="H39" s="307">
        <v>0</v>
      </c>
      <c r="I39" s="311" t="s">
        <v>459</v>
      </c>
      <c r="J39" s="307">
        <v>0</v>
      </c>
      <c r="K39" s="307" t="s">
        <v>459</v>
      </c>
      <c r="L39" s="307">
        <v>0</v>
      </c>
      <c r="M39" s="311" t="s">
        <v>459</v>
      </c>
      <c r="N39" s="307">
        <v>0</v>
      </c>
      <c r="O39" s="307" t="s">
        <v>459</v>
      </c>
      <c r="P39" s="307">
        <v>0</v>
      </c>
      <c r="Q39" s="311" t="s">
        <v>459</v>
      </c>
      <c r="R39" s="307">
        <v>0</v>
      </c>
      <c r="S39" s="307" t="s">
        <v>459</v>
      </c>
      <c r="T39" s="307">
        <v>0</v>
      </c>
      <c r="U39" s="311" t="s">
        <v>459</v>
      </c>
      <c r="V39" s="307">
        <v>0</v>
      </c>
      <c r="W39" s="307" t="s">
        <v>459</v>
      </c>
      <c r="X39" s="307">
        <v>0</v>
      </c>
      <c r="Y39" s="311" t="s">
        <v>459</v>
      </c>
      <c r="Z39" s="307">
        <v>0</v>
      </c>
      <c r="AA39" s="307" t="s">
        <v>459</v>
      </c>
      <c r="AB39" s="307">
        <v>0</v>
      </c>
      <c r="AC39" s="307">
        <v>0</v>
      </c>
    </row>
    <row r="40" spans="1:29" s="249" customFormat="1" x14ac:dyDescent="0.25">
      <c r="A40" s="308" t="s">
        <v>617</v>
      </c>
      <c r="B40" s="309" t="s">
        <v>618</v>
      </c>
      <c r="C40" s="307"/>
      <c r="D40" s="307"/>
      <c r="E40" s="307"/>
      <c r="F40" s="307"/>
      <c r="G40" s="307">
        <v>0</v>
      </c>
      <c r="H40" s="307">
        <v>0</v>
      </c>
      <c r="I40" s="311" t="s">
        <v>459</v>
      </c>
      <c r="J40" s="307">
        <v>0</v>
      </c>
      <c r="K40" s="307" t="s">
        <v>459</v>
      </c>
      <c r="L40" s="307">
        <v>0</v>
      </c>
      <c r="M40" s="311" t="s">
        <v>459</v>
      </c>
      <c r="N40" s="307">
        <v>0</v>
      </c>
      <c r="O40" s="307" t="s">
        <v>459</v>
      </c>
      <c r="P40" s="307">
        <v>0</v>
      </c>
      <c r="Q40" s="311" t="s">
        <v>459</v>
      </c>
      <c r="R40" s="307">
        <v>0</v>
      </c>
      <c r="S40" s="307" t="s">
        <v>459</v>
      </c>
      <c r="T40" s="307">
        <v>0</v>
      </c>
      <c r="U40" s="311" t="s">
        <v>459</v>
      </c>
      <c r="V40" s="307">
        <v>0</v>
      </c>
      <c r="W40" s="307" t="s">
        <v>459</v>
      </c>
      <c r="X40" s="307">
        <v>0</v>
      </c>
      <c r="Y40" s="311" t="s">
        <v>459</v>
      </c>
      <c r="Z40" s="307">
        <v>0</v>
      </c>
      <c r="AA40" s="307" t="s">
        <v>459</v>
      </c>
      <c r="AB40" s="307">
        <v>0</v>
      </c>
      <c r="AC40" s="307">
        <v>0</v>
      </c>
    </row>
    <row r="41" spans="1:29" s="249" customFormat="1" x14ac:dyDescent="0.25">
      <c r="A41" s="308" t="s">
        <v>619</v>
      </c>
      <c r="B41" s="309" t="s">
        <v>620</v>
      </c>
      <c r="C41" s="307"/>
      <c r="D41" s="307"/>
      <c r="E41" s="307"/>
      <c r="F41" s="307"/>
      <c r="G41" s="307">
        <v>0</v>
      </c>
      <c r="H41" s="307">
        <v>0</v>
      </c>
      <c r="I41" s="311" t="s">
        <v>459</v>
      </c>
      <c r="J41" s="307">
        <v>0</v>
      </c>
      <c r="K41" s="307" t="s">
        <v>459</v>
      </c>
      <c r="L41" s="307">
        <v>0</v>
      </c>
      <c r="M41" s="311" t="s">
        <v>459</v>
      </c>
      <c r="N41" s="307">
        <v>0</v>
      </c>
      <c r="O41" s="307" t="s">
        <v>459</v>
      </c>
      <c r="P41" s="307">
        <v>0</v>
      </c>
      <c r="Q41" s="311" t="s">
        <v>459</v>
      </c>
      <c r="R41" s="307">
        <v>0</v>
      </c>
      <c r="S41" s="307" t="s">
        <v>459</v>
      </c>
      <c r="T41" s="307">
        <v>0</v>
      </c>
      <c r="U41" s="311" t="s">
        <v>459</v>
      </c>
      <c r="V41" s="307">
        <v>0</v>
      </c>
      <c r="W41" s="307" t="s">
        <v>459</v>
      </c>
      <c r="X41" s="307">
        <v>0</v>
      </c>
      <c r="Y41" s="311" t="s">
        <v>459</v>
      </c>
      <c r="Z41" s="307">
        <v>0</v>
      </c>
      <c r="AA41" s="307" t="s">
        <v>459</v>
      </c>
      <c r="AB41" s="307">
        <v>0</v>
      </c>
      <c r="AC41" s="307">
        <v>0</v>
      </c>
    </row>
    <row r="42" spans="1:29" s="248" customFormat="1" x14ac:dyDescent="0.25">
      <c r="A42" s="308" t="s">
        <v>621</v>
      </c>
      <c r="B42" s="309" t="s">
        <v>622</v>
      </c>
      <c r="C42" s="307"/>
      <c r="D42" s="307"/>
      <c r="E42" s="307"/>
      <c r="F42" s="307"/>
      <c r="G42" s="307">
        <v>0</v>
      </c>
      <c r="H42" s="307">
        <v>0</v>
      </c>
      <c r="I42" s="311" t="s">
        <v>459</v>
      </c>
      <c r="J42" s="307">
        <v>0</v>
      </c>
      <c r="K42" s="307" t="s">
        <v>459</v>
      </c>
      <c r="L42" s="307">
        <v>0</v>
      </c>
      <c r="M42" s="311" t="s">
        <v>459</v>
      </c>
      <c r="N42" s="307">
        <v>0</v>
      </c>
      <c r="O42" s="307" t="s">
        <v>459</v>
      </c>
      <c r="P42" s="307">
        <v>0</v>
      </c>
      <c r="Q42" s="311" t="s">
        <v>459</v>
      </c>
      <c r="R42" s="307">
        <v>0</v>
      </c>
      <c r="S42" s="307" t="s">
        <v>459</v>
      </c>
      <c r="T42" s="307">
        <v>0</v>
      </c>
      <c r="U42" s="311" t="s">
        <v>459</v>
      </c>
      <c r="V42" s="307">
        <v>0</v>
      </c>
      <c r="W42" s="307" t="s">
        <v>459</v>
      </c>
      <c r="X42" s="307">
        <v>0</v>
      </c>
      <c r="Y42" s="311" t="s">
        <v>459</v>
      </c>
      <c r="Z42" s="307">
        <v>0</v>
      </c>
      <c r="AA42" s="307" t="s">
        <v>459</v>
      </c>
      <c r="AB42" s="307">
        <v>0</v>
      </c>
      <c r="AC42" s="307">
        <v>0</v>
      </c>
    </row>
    <row r="43" spans="1:29" s="249" customFormat="1" x14ac:dyDescent="0.25">
      <c r="A43" s="308" t="s">
        <v>623</v>
      </c>
      <c r="B43" s="309" t="s">
        <v>624</v>
      </c>
      <c r="C43" s="307"/>
      <c r="D43" s="307"/>
      <c r="E43" s="307"/>
      <c r="F43" s="307"/>
      <c r="G43" s="307">
        <v>0</v>
      </c>
      <c r="H43" s="307">
        <v>0</v>
      </c>
      <c r="I43" s="311" t="s">
        <v>459</v>
      </c>
      <c r="J43" s="307">
        <v>0</v>
      </c>
      <c r="K43" s="307" t="s">
        <v>459</v>
      </c>
      <c r="L43" s="307">
        <v>0</v>
      </c>
      <c r="M43" s="311" t="s">
        <v>459</v>
      </c>
      <c r="N43" s="307">
        <v>0</v>
      </c>
      <c r="O43" s="307" t="s">
        <v>459</v>
      </c>
      <c r="P43" s="307">
        <v>0</v>
      </c>
      <c r="Q43" s="311" t="s">
        <v>459</v>
      </c>
      <c r="R43" s="307">
        <v>0</v>
      </c>
      <c r="S43" s="307" t="s">
        <v>459</v>
      </c>
      <c r="T43" s="307">
        <v>0</v>
      </c>
      <c r="U43" s="311" t="s">
        <v>459</v>
      </c>
      <c r="V43" s="307">
        <v>0</v>
      </c>
      <c r="W43" s="307" t="s">
        <v>459</v>
      </c>
      <c r="X43" s="307">
        <v>0</v>
      </c>
      <c r="Y43" s="311" t="s">
        <v>459</v>
      </c>
      <c r="Z43" s="307">
        <v>0</v>
      </c>
      <c r="AA43" s="307" t="s">
        <v>459</v>
      </c>
      <c r="AB43" s="307">
        <v>0</v>
      </c>
      <c r="AC43" s="307">
        <v>0</v>
      </c>
    </row>
    <row r="44" spans="1:29" s="249" customFormat="1" x14ac:dyDescent="0.25">
      <c r="A44" s="308" t="s">
        <v>625</v>
      </c>
      <c r="B44" s="309" t="s">
        <v>626</v>
      </c>
      <c r="C44" s="307"/>
      <c r="D44" s="307"/>
      <c r="E44" s="307"/>
      <c r="F44" s="307"/>
      <c r="G44" s="307">
        <v>0</v>
      </c>
      <c r="H44" s="307">
        <v>0</v>
      </c>
      <c r="I44" s="311" t="s">
        <v>459</v>
      </c>
      <c r="J44" s="307">
        <v>0</v>
      </c>
      <c r="K44" s="307" t="s">
        <v>459</v>
      </c>
      <c r="L44" s="307">
        <v>0</v>
      </c>
      <c r="M44" s="311" t="s">
        <v>459</v>
      </c>
      <c r="N44" s="307">
        <v>0</v>
      </c>
      <c r="O44" s="307" t="s">
        <v>459</v>
      </c>
      <c r="P44" s="307">
        <v>207</v>
      </c>
      <c r="Q44" s="311">
        <v>4</v>
      </c>
      <c r="R44" s="307">
        <v>207</v>
      </c>
      <c r="S44" s="307">
        <v>4</v>
      </c>
      <c r="T44" s="307">
        <v>0</v>
      </c>
      <c r="U44" s="311" t="s">
        <v>459</v>
      </c>
      <c r="V44" s="307">
        <v>0</v>
      </c>
      <c r="W44" s="307" t="s">
        <v>459</v>
      </c>
      <c r="X44" s="307">
        <v>0</v>
      </c>
      <c r="Y44" s="311" t="s">
        <v>459</v>
      </c>
      <c r="Z44" s="307">
        <v>0</v>
      </c>
      <c r="AA44" s="307" t="s">
        <v>459</v>
      </c>
      <c r="AB44" s="307">
        <v>207</v>
      </c>
      <c r="AC44" s="307">
        <v>207</v>
      </c>
    </row>
    <row r="45" spans="1:29" s="249" customFormat="1" x14ac:dyDescent="0.25">
      <c r="A45" s="308" t="s">
        <v>627</v>
      </c>
      <c r="B45" s="309" t="s">
        <v>628</v>
      </c>
      <c r="C45" s="307"/>
      <c r="D45" s="307"/>
      <c r="E45" s="307"/>
      <c r="F45" s="307"/>
      <c r="G45" s="307">
        <v>0</v>
      </c>
      <c r="H45" s="307">
        <v>0</v>
      </c>
      <c r="I45" s="311" t="s">
        <v>459</v>
      </c>
      <c r="J45" s="307">
        <v>0</v>
      </c>
      <c r="K45" s="307" t="s">
        <v>459</v>
      </c>
      <c r="L45" s="307">
        <v>0</v>
      </c>
      <c r="M45" s="311" t="s">
        <v>459</v>
      </c>
      <c r="N45" s="307">
        <v>0</v>
      </c>
      <c r="O45" s="307" t="s">
        <v>459</v>
      </c>
      <c r="P45" s="307">
        <v>0</v>
      </c>
      <c r="Q45" s="311" t="s">
        <v>459</v>
      </c>
      <c r="R45" s="307">
        <v>0</v>
      </c>
      <c r="S45" s="307" t="s">
        <v>459</v>
      </c>
      <c r="T45" s="307">
        <v>0</v>
      </c>
      <c r="U45" s="311" t="s">
        <v>459</v>
      </c>
      <c r="V45" s="307">
        <v>0</v>
      </c>
      <c r="W45" s="307" t="s">
        <v>459</v>
      </c>
      <c r="X45" s="307">
        <v>0</v>
      </c>
      <c r="Y45" s="311" t="s">
        <v>459</v>
      </c>
      <c r="Z45" s="307">
        <v>0</v>
      </c>
      <c r="AA45" s="307" t="s">
        <v>459</v>
      </c>
      <c r="AB45" s="307">
        <v>0</v>
      </c>
      <c r="AC45" s="307">
        <v>0</v>
      </c>
    </row>
    <row r="46" spans="1:29" s="249" customFormat="1" x14ac:dyDescent="0.25">
      <c r="A46" s="308" t="s">
        <v>629</v>
      </c>
      <c r="B46" s="309" t="s">
        <v>630</v>
      </c>
      <c r="C46" s="307"/>
      <c r="D46" s="307"/>
      <c r="E46" s="307"/>
      <c r="F46" s="307"/>
      <c r="G46" s="307">
        <v>0</v>
      </c>
      <c r="H46" s="307">
        <v>0</v>
      </c>
      <c r="I46" s="311" t="s">
        <v>459</v>
      </c>
      <c r="J46" s="307">
        <v>0</v>
      </c>
      <c r="K46" s="307" t="s">
        <v>459</v>
      </c>
      <c r="L46" s="307">
        <v>0</v>
      </c>
      <c r="M46" s="311" t="s">
        <v>459</v>
      </c>
      <c r="N46" s="307">
        <v>0</v>
      </c>
      <c r="O46" s="307" t="s">
        <v>459</v>
      </c>
      <c r="P46" s="307">
        <v>0</v>
      </c>
      <c r="Q46" s="311" t="s">
        <v>459</v>
      </c>
      <c r="R46" s="307">
        <v>0</v>
      </c>
      <c r="S46" s="307" t="s">
        <v>459</v>
      </c>
      <c r="T46" s="307">
        <v>0</v>
      </c>
      <c r="U46" s="311" t="s">
        <v>459</v>
      </c>
      <c r="V46" s="307">
        <v>0</v>
      </c>
      <c r="W46" s="307" t="s">
        <v>459</v>
      </c>
      <c r="X46" s="307">
        <v>0</v>
      </c>
      <c r="Y46" s="311" t="s">
        <v>459</v>
      </c>
      <c r="Z46" s="307">
        <v>0</v>
      </c>
      <c r="AA46" s="307" t="s">
        <v>459</v>
      </c>
      <c r="AB46" s="307">
        <v>0</v>
      </c>
      <c r="AC46" s="307">
        <v>0</v>
      </c>
    </row>
    <row r="47" spans="1:29" s="249" customFormat="1" x14ac:dyDescent="0.25">
      <c r="A47" s="305" t="s">
        <v>63</v>
      </c>
      <c r="B47" s="306" t="s">
        <v>137</v>
      </c>
      <c r="C47" s="307"/>
      <c r="D47" s="307"/>
      <c r="E47" s="307"/>
      <c r="F47" s="307"/>
      <c r="G47" s="307"/>
      <c r="H47" s="307"/>
      <c r="I47" s="307"/>
      <c r="J47" s="307"/>
      <c r="K47" s="307"/>
      <c r="L47" s="307"/>
      <c r="M47" s="307"/>
      <c r="N47" s="307"/>
      <c r="O47" s="307"/>
      <c r="P47" s="307"/>
      <c r="Q47" s="307"/>
      <c r="R47" s="307"/>
      <c r="S47" s="311"/>
      <c r="T47" s="307"/>
      <c r="U47" s="307"/>
      <c r="V47" s="307"/>
      <c r="W47" s="307"/>
      <c r="X47" s="307"/>
      <c r="Y47" s="307"/>
      <c r="Z47" s="307"/>
      <c r="AA47" s="307"/>
      <c r="AB47" s="307"/>
      <c r="AC47" s="307"/>
    </row>
    <row r="48" spans="1:29" s="249" customFormat="1" x14ac:dyDescent="0.25">
      <c r="A48" s="308" t="s">
        <v>631</v>
      </c>
      <c r="B48" s="309" t="s">
        <v>616</v>
      </c>
      <c r="C48" s="307">
        <v>0</v>
      </c>
      <c r="D48" s="307">
        <v>0</v>
      </c>
      <c r="E48" s="307"/>
      <c r="F48" s="307"/>
      <c r="G48" s="307">
        <v>0</v>
      </c>
      <c r="H48" s="307">
        <v>0</v>
      </c>
      <c r="I48" s="307"/>
      <c r="J48" s="307">
        <v>0</v>
      </c>
      <c r="K48" s="307"/>
      <c r="L48" s="307">
        <v>0</v>
      </c>
      <c r="M48" s="307"/>
      <c r="N48" s="307">
        <v>0</v>
      </c>
      <c r="O48" s="307"/>
      <c r="P48" s="307">
        <v>0</v>
      </c>
      <c r="Q48" s="307"/>
      <c r="R48" s="307">
        <v>0</v>
      </c>
      <c r="S48" s="307"/>
      <c r="T48" s="307">
        <v>0</v>
      </c>
      <c r="U48" s="307"/>
      <c r="V48" s="307">
        <v>0</v>
      </c>
      <c r="W48" s="307"/>
      <c r="X48" s="307">
        <v>0</v>
      </c>
      <c r="Y48" s="307"/>
      <c r="Z48" s="307">
        <v>0</v>
      </c>
      <c r="AA48" s="307"/>
      <c r="AB48" s="307">
        <v>0</v>
      </c>
      <c r="AC48" s="307">
        <v>0</v>
      </c>
    </row>
    <row r="49" spans="1:29" s="248" customFormat="1" ht="31.5" x14ac:dyDescent="0.25">
      <c r="A49" s="308" t="s">
        <v>632</v>
      </c>
      <c r="B49" s="312" t="s">
        <v>611</v>
      </c>
      <c r="C49" s="307">
        <v>0</v>
      </c>
      <c r="D49" s="307">
        <v>0</v>
      </c>
      <c r="E49" s="307"/>
      <c r="F49" s="307"/>
      <c r="G49" s="307">
        <v>0</v>
      </c>
      <c r="H49" s="307">
        <v>0</v>
      </c>
      <c r="I49" s="307"/>
      <c r="J49" s="307">
        <v>0</v>
      </c>
      <c r="K49" s="307"/>
      <c r="L49" s="307">
        <v>0</v>
      </c>
      <c r="M49" s="307"/>
      <c r="N49" s="307">
        <v>0</v>
      </c>
      <c r="O49" s="307"/>
      <c r="P49" s="307">
        <v>0</v>
      </c>
      <c r="Q49" s="307"/>
      <c r="R49" s="307">
        <v>0</v>
      </c>
      <c r="S49" s="307"/>
      <c r="T49" s="307">
        <v>0</v>
      </c>
      <c r="U49" s="307"/>
      <c r="V49" s="307">
        <v>0</v>
      </c>
      <c r="W49" s="307"/>
      <c r="X49" s="307">
        <v>0</v>
      </c>
      <c r="Y49" s="307"/>
      <c r="Z49" s="307">
        <v>0</v>
      </c>
      <c r="AA49" s="307"/>
      <c r="AB49" s="307">
        <v>0</v>
      </c>
      <c r="AC49" s="307">
        <v>0</v>
      </c>
    </row>
    <row r="50" spans="1:29" s="249" customFormat="1" x14ac:dyDescent="0.25">
      <c r="A50" s="308" t="s">
        <v>633</v>
      </c>
      <c r="B50" s="312" t="s">
        <v>136</v>
      </c>
      <c r="C50" s="307">
        <v>0</v>
      </c>
      <c r="D50" s="307">
        <v>0</v>
      </c>
      <c r="E50" s="307"/>
      <c r="F50" s="307"/>
      <c r="G50" s="307">
        <v>0</v>
      </c>
      <c r="H50" s="307">
        <v>0</v>
      </c>
      <c r="I50" s="307"/>
      <c r="J50" s="307">
        <v>0</v>
      </c>
      <c r="K50" s="307"/>
      <c r="L50" s="307">
        <v>0</v>
      </c>
      <c r="M50" s="307"/>
      <c r="N50" s="307">
        <v>0</v>
      </c>
      <c r="O50" s="307"/>
      <c r="P50" s="307">
        <v>0</v>
      </c>
      <c r="Q50" s="307"/>
      <c r="R50" s="307">
        <v>0</v>
      </c>
      <c r="S50" s="307"/>
      <c r="T50" s="307">
        <v>0</v>
      </c>
      <c r="U50" s="307"/>
      <c r="V50" s="307">
        <v>0</v>
      </c>
      <c r="W50" s="307"/>
      <c r="X50" s="307">
        <v>0</v>
      </c>
      <c r="Y50" s="307"/>
      <c r="Z50" s="307">
        <v>0</v>
      </c>
      <c r="AA50" s="307"/>
      <c r="AB50" s="307">
        <v>0</v>
      </c>
      <c r="AC50" s="307">
        <v>0</v>
      </c>
    </row>
    <row r="51" spans="1:29" s="249" customFormat="1" ht="31.5" x14ac:dyDescent="0.25">
      <c r="A51" s="308" t="s">
        <v>635</v>
      </c>
      <c r="B51" s="309" t="s">
        <v>634</v>
      </c>
      <c r="C51" s="307">
        <v>0</v>
      </c>
      <c r="D51" s="307">
        <v>0</v>
      </c>
      <c r="E51" s="307"/>
      <c r="F51" s="307"/>
      <c r="G51" s="307">
        <v>0</v>
      </c>
      <c r="H51" s="307">
        <v>0</v>
      </c>
      <c r="I51" s="307"/>
      <c r="J51" s="307">
        <v>0</v>
      </c>
      <c r="K51" s="307"/>
      <c r="L51" s="307">
        <v>0</v>
      </c>
      <c r="M51" s="307"/>
      <c r="N51" s="307">
        <v>0</v>
      </c>
      <c r="O51" s="307"/>
      <c r="P51" s="307">
        <v>0</v>
      </c>
      <c r="Q51" s="307"/>
      <c r="R51" s="307">
        <v>0</v>
      </c>
      <c r="S51" s="307"/>
      <c r="T51" s="307">
        <v>0</v>
      </c>
      <c r="U51" s="307"/>
      <c r="V51" s="307">
        <v>0</v>
      </c>
      <c r="W51" s="307"/>
      <c r="X51" s="307">
        <v>0</v>
      </c>
      <c r="Y51" s="307"/>
      <c r="Z51" s="307">
        <v>0</v>
      </c>
      <c r="AA51" s="307"/>
      <c r="AB51" s="307">
        <v>0</v>
      </c>
      <c r="AC51" s="307">
        <v>0</v>
      </c>
    </row>
    <row r="52" spans="1:29" s="249" customFormat="1" ht="31.5" x14ac:dyDescent="0.25">
      <c r="A52" s="308" t="s">
        <v>637</v>
      </c>
      <c r="B52" s="309" t="s">
        <v>636</v>
      </c>
      <c r="C52" s="307">
        <v>0</v>
      </c>
      <c r="D52" s="307">
        <v>0</v>
      </c>
      <c r="E52" s="307"/>
      <c r="F52" s="307"/>
      <c r="G52" s="307">
        <v>0</v>
      </c>
      <c r="H52" s="307">
        <v>0</v>
      </c>
      <c r="I52" s="307"/>
      <c r="J52" s="307">
        <v>0</v>
      </c>
      <c r="K52" s="307"/>
      <c r="L52" s="307">
        <v>0</v>
      </c>
      <c r="M52" s="307"/>
      <c r="N52" s="307">
        <v>0</v>
      </c>
      <c r="O52" s="307"/>
      <c r="P52" s="307">
        <v>0</v>
      </c>
      <c r="Q52" s="307"/>
      <c r="R52" s="307">
        <v>0</v>
      </c>
      <c r="S52" s="307"/>
      <c r="T52" s="307">
        <v>0</v>
      </c>
      <c r="U52" s="307"/>
      <c r="V52" s="307">
        <v>0</v>
      </c>
      <c r="W52" s="307"/>
      <c r="X52" s="307">
        <v>0</v>
      </c>
      <c r="Y52" s="307"/>
      <c r="Z52" s="307">
        <v>0</v>
      </c>
      <c r="AA52" s="307"/>
      <c r="AB52" s="307">
        <v>0</v>
      </c>
      <c r="AC52" s="307">
        <v>0</v>
      </c>
    </row>
    <row r="53" spans="1:29" s="249" customFormat="1" x14ac:dyDescent="0.25">
      <c r="A53" s="308" t="s">
        <v>638</v>
      </c>
      <c r="B53" s="309" t="s">
        <v>135</v>
      </c>
      <c r="C53" s="307">
        <v>0</v>
      </c>
      <c r="D53" s="307">
        <v>0</v>
      </c>
      <c r="E53" s="307"/>
      <c r="F53" s="307"/>
      <c r="G53" s="307">
        <v>0</v>
      </c>
      <c r="H53" s="307">
        <v>0</v>
      </c>
      <c r="I53" s="307"/>
      <c r="J53" s="307">
        <v>0</v>
      </c>
      <c r="K53" s="307"/>
      <c r="L53" s="307">
        <v>0</v>
      </c>
      <c r="M53" s="307"/>
      <c r="N53" s="307">
        <v>0</v>
      </c>
      <c r="O53" s="307"/>
      <c r="P53" s="307">
        <v>0</v>
      </c>
      <c r="Q53" s="307"/>
      <c r="R53" s="307">
        <v>0</v>
      </c>
      <c r="S53" s="307"/>
      <c r="T53" s="307">
        <v>0</v>
      </c>
      <c r="U53" s="307"/>
      <c r="V53" s="307">
        <v>0</v>
      </c>
      <c r="W53" s="307"/>
      <c r="X53" s="307">
        <v>0</v>
      </c>
      <c r="Y53" s="307"/>
      <c r="Z53" s="307">
        <v>0</v>
      </c>
      <c r="AA53" s="307"/>
      <c r="AB53" s="307">
        <v>0</v>
      </c>
      <c r="AC53" s="307">
        <v>0</v>
      </c>
    </row>
    <row r="54" spans="1:29" s="249" customFormat="1" x14ac:dyDescent="0.25">
      <c r="A54" s="308" t="s">
        <v>639</v>
      </c>
      <c r="B54" s="309" t="s">
        <v>618</v>
      </c>
      <c r="C54" s="307">
        <v>0</v>
      </c>
      <c r="D54" s="307">
        <v>0</v>
      </c>
      <c r="E54" s="307"/>
      <c r="F54" s="307"/>
      <c r="G54" s="307">
        <v>0</v>
      </c>
      <c r="H54" s="307">
        <v>0</v>
      </c>
      <c r="I54" s="307"/>
      <c r="J54" s="307">
        <v>0</v>
      </c>
      <c r="K54" s="307"/>
      <c r="L54" s="307">
        <v>0</v>
      </c>
      <c r="M54" s="307"/>
      <c r="N54" s="307">
        <v>0</v>
      </c>
      <c r="O54" s="307"/>
      <c r="P54" s="307">
        <v>0</v>
      </c>
      <c r="Q54" s="307"/>
      <c r="R54" s="307">
        <v>0</v>
      </c>
      <c r="S54" s="307"/>
      <c r="T54" s="307">
        <v>0</v>
      </c>
      <c r="U54" s="307"/>
      <c r="V54" s="307">
        <v>0</v>
      </c>
      <c r="W54" s="307"/>
      <c r="X54" s="307">
        <v>0</v>
      </c>
      <c r="Y54" s="307"/>
      <c r="Z54" s="307">
        <v>0</v>
      </c>
      <c r="AA54" s="307"/>
      <c r="AB54" s="307">
        <v>0</v>
      </c>
      <c r="AC54" s="307">
        <v>0</v>
      </c>
    </row>
    <row r="55" spans="1:29" s="249" customFormat="1" x14ac:dyDescent="0.25">
      <c r="A55" s="308" t="s">
        <v>640</v>
      </c>
      <c r="B55" s="309" t="s">
        <v>620</v>
      </c>
      <c r="C55" s="307">
        <v>0</v>
      </c>
      <c r="D55" s="307">
        <v>0</v>
      </c>
      <c r="E55" s="307"/>
      <c r="F55" s="307"/>
      <c r="G55" s="307">
        <v>0</v>
      </c>
      <c r="H55" s="307">
        <v>0</v>
      </c>
      <c r="I55" s="307"/>
      <c r="J55" s="307">
        <v>0</v>
      </c>
      <c r="K55" s="307"/>
      <c r="L55" s="307">
        <v>0</v>
      </c>
      <c r="M55" s="307"/>
      <c r="N55" s="307">
        <v>0</v>
      </c>
      <c r="O55" s="307"/>
      <c r="P55" s="307">
        <v>0</v>
      </c>
      <c r="Q55" s="307"/>
      <c r="R55" s="307">
        <v>0</v>
      </c>
      <c r="S55" s="307"/>
      <c r="T55" s="307">
        <v>0</v>
      </c>
      <c r="U55" s="307"/>
      <c r="V55" s="307">
        <v>0</v>
      </c>
      <c r="W55" s="307"/>
      <c r="X55" s="307">
        <v>0</v>
      </c>
      <c r="Y55" s="307"/>
      <c r="Z55" s="307">
        <v>0</v>
      </c>
      <c r="AA55" s="307"/>
      <c r="AB55" s="307">
        <v>0</v>
      </c>
      <c r="AC55" s="307">
        <v>0</v>
      </c>
    </row>
    <row r="56" spans="1:29" s="248" customFormat="1" x14ac:dyDescent="0.25">
      <c r="A56" s="308" t="s">
        <v>641</v>
      </c>
      <c r="B56" s="309" t="s">
        <v>622</v>
      </c>
      <c r="C56" s="307">
        <v>0</v>
      </c>
      <c r="D56" s="307">
        <v>0</v>
      </c>
      <c r="E56" s="307"/>
      <c r="F56" s="307"/>
      <c r="G56" s="307">
        <v>0</v>
      </c>
      <c r="H56" s="307">
        <v>0</v>
      </c>
      <c r="I56" s="307"/>
      <c r="J56" s="307">
        <v>0</v>
      </c>
      <c r="K56" s="307"/>
      <c r="L56" s="307">
        <v>0</v>
      </c>
      <c r="M56" s="307"/>
      <c r="N56" s="307">
        <v>0</v>
      </c>
      <c r="O56" s="307"/>
      <c r="P56" s="307">
        <v>0</v>
      </c>
      <c r="Q56" s="307"/>
      <c r="R56" s="307">
        <v>0</v>
      </c>
      <c r="S56" s="307"/>
      <c r="T56" s="307">
        <v>0</v>
      </c>
      <c r="U56" s="307"/>
      <c r="V56" s="307">
        <v>0</v>
      </c>
      <c r="W56" s="307"/>
      <c r="X56" s="307">
        <v>0</v>
      </c>
      <c r="Y56" s="307"/>
      <c r="Z56" s="307">
        <v>0</v>
      </c>
      <c r="AA56" s="307"/>
      <c r="AB56" s="307">
        <v>0</v>
      </c>
      <c r="AC56" s="307">
        <v>0</v>
      </c>
    </row>
    <row r="57" spans="1:29" s="248" customFormat="1" x14ac:dyDescent="0.25">
      <c r="A57" s="308" t="s">
        <v>642</v>
      </c>
      <c r="B57" s="309" t="s">
        <v>624</v>
      </c>
      <c r="C57" s="307">
        <v>0</v>
      </c>
      <c r="D57" s="307">
        <v>0</v>
      </c>
      <c r="E57" s="307"/>
      <c r="F57" s="307"/>
      <c r="G57" s="307">
        <v>0</v>
      </c>
      <c r="H57" s="307">
        <v>0</v>
      </c>
      <c r="I57" s="307"/>
      <c r="J57" s="307">
        <v>0</v>
      </c>
      <c r="K57" s="307"/>
      <c r="L57" s="307">
        <v>0</v>
      </c>
      <c r="M57" s="307"/>
      <c r="N57" s="307">
        <v>0</v>
      </c>
      <c r="O57" s="307"/>
      <c r="P57" s="307">
        <v>0</v>
      </c>
      <c r="Q57" s="307"/>
      <c r="R57" s="307">
        <v>0</v>
      </c>
      <c r="S57" s="307"/>
      <c r="T57" s="307">
        <v>0</v>
      </c>
      <c r="U57" s="307"/>
      <c r="V57" s="307">
        <v>0</v>
      </c>
      <c r="W57" s="307"/>
      <c r="X57" s="307">
        <v>0</v>
      </c>
      <c r="Y57" s="307"/>
      <c r="Z57" s="307">
        <v>0</v>
      </c>
      <c r="AA57" s="307"/>
      <c r="AB57" s="307">
        <v>0</v>
      </c>
      <c r="AC57" s="307">
        <v>0</v>
      </c>
    </row>
    <row r="58" spans="1:29" s="249" customFormat="1" x14ac:dyDescent="0.25">
      <c r="A58" s="308" t="s">
        <v>643</v>
      </c>
      <c r="B58" s="309" t="s">
        <v>626</v>
      </c>
      <c r="C58" s="307">
        <v>207</v>
      </c>
      <c r="D58" s="307">
        <v>207</v>
      </c>
      <c r="E58" s="307"/>
      <c r="F58" s="307"/>
      <c r="G58" s="307">
        <v>0</v>
      </c>
      <c r="H58" s="307">
        <v>0</v>
      </c>
      <c r="I58" s="307"/>
      <c r="J58" s="307">
        <v>0</v>
      </c>
      <c r="K58" s="307"/>
      <c r="L58" s="307">
        <v>0</v>
      </c>
      <c r="M58" s="307"/>
      <c r="N58" s="307">
        <v>0</v>
      </c>
      <c r="O58" s="307"/>
      <c r="P58" s="307">
        <v>207</v>
      </c>
      <c r="Q58" s="307"/>
      <c r="R58" s="307">
        <v>0</v>
      </c>
      <c r="S58" s="307"/>
      <c r="T58" s="307">
        <v>0</v>
      </c>
      <c r="U58" s="307"/>
      <c r="V58" s="307">
        <v>207</v>
      </c>
      <c r="W58" s="307"/>
      <c r="X58" s="307">
        <v>0</v>
      </c>
      <c r="Y58" s="307"/>
      <c r="Z58" s="307">
        <v>0</v>
      </c>
      <c r="AA58" s="307"/>
      <c r="AB58" s="307">
        <v>207</v>
      </c>
      <c r="AC58" s="307">
        <v>207</v>
      </c>
    </row>
    <row r="59" spans="1:29" s="249" customFormat="1" x14ac:dyDescent="0.25">
      <c r="A59" s="308" t="s">
        <v>644</v>
      </c>
      <c r="B59" s="309" t="s">
        <v>628</v>
      </c>
      <c r="C59" s="307">
        <v>0</v>
      </c>
      <c r="D59" s="307">
        <v>0</v>
      </c>
      <c r="E59" s="307"/>
      <c r="F59" s="307"/>
      <c r="G59" s="307">
        <v>0</v>
      </c>
      <c r="H59" s="307">
        <v>0</v>
      </c>
      <c r="I59" s="307"/>
      <c r="J59" s="307">
        <v>0</v>
      </c>
      <c r="K59" s="307"/>
      <c r="L59" s="307">
        <v>0</v>
      </c>
      <c r="M59" s="307"/>
      <c r="N59" s="307">
        <v>0</v>
      </c>
      <c r="O59" s="307"/>
      <c r="P59" s="307">
        <v>0</v>
      </c>
      <c r="Q59" s="307"/>
      <c r="R59" s="307">
        <v>0</v>
      </c>
      <c r="S59" s="307"/>
      <c r="T59" s="307">
        <v>0</v>
      </c>
      <c r="U59" s="307"/>
      <c r="V59" s="307">
        <v>0</v>
      </c>
      <c r="W59" s="307"/>
      <c r="X59" s="307">
        <v>0</v>
      </c>
      <c r="Y59" s="307"/>
      <c r="Z59" s="307">
        <v>0</v>
      </c>
      <c r="AA59" s="307"/>
      <c r="AB59" s="307">
        <v>0</v>
      </c>
      <c r="AC59" s="307">
        <v>0</v>
      </c>
    </row>
    <row r="60" spans="1:29" s="249" customFormat="1" x14ac:dyDescent="0.25">
      <c r="A60" s="308" t="s">
        <v>645</v>
      </c>
      <c r="B60" s="309" t="s">
        <v>630</v>
      </c>
      <c r="C60" s="307">
        <v>0</v>
      </c>
      <c r="D60" s="307">
        <v>0</v>
      </c>
      <c r="E60" s="307"/>
      <c r="F60" s="307"/>
      <c r="G60" s="307">
        <v>0</v>
      </c>
      <c r="H60" s="307">
        <v>0</v>
      </c>
      <c r="I60" s="307"/>
      <c r="J60" s="307">
        <v>0</v>
      </c>
      <c r="K60" s="307"/>
      <c r="L60" s="307">
        <v>0</v>
      </c>
      <c r="M60" s="307"/>
      <c r="N60" s="307">
        <v>0</v>
      </c>
      <c r="O60" s="307"/>
      <c r="P60" s="307">
        <v>0</v>
      </c>
      <c r="Q60" s="307"/>
      <c r="R60" s="307">
        <v>0</v>
      </c>
      <c r="S60" s="307"/>
      <c r="T60" s="307">
        <v>0</v>
      </c>
      <c r="U60" s="307"/>
      <c r="V60" s="307">
        <v>0</v>
      </c>
      <c r="W60" s="307"/>
      <c r="X60" s="307">
        <v>0</v>
      </c>
      <c r="Y60" s="307"/>
      <c r="Z60" s="307">
        <v>0</v>
      </c>
      <c r="AA60" s="307"/>
      <c r="AB60" s="307">
        <v>0</v>
      </c>
      <c r="AC60" s="307">
        <v>0</v>
      </c>
    </row>
    <row r="61" spans="1:29" s="249" customFormat="1" ht="31.5" x14ac:dyDescent="0.25">
      <c r="A61" s="305" t="s">
        <v>61</v>
      </c>
      <c r="B61" s="306" t="s">
        <v>134</v>
      </c>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row>
    <row r="62" spans="1:29" s="249" customFormat="1" x14ac:dyDescent="0.25">
      <c r="A62" s="308" t="s">
        <v>646</v>
      </c>
      <c r="B62" s="309" t="s">
        <v>133</v>
      </c>
      <c r="C62" s="307">
        <v>598.83161148351758</v>
      </c>
      <c r="D62" s="307">
        <v>659.02639739230904</v>
      </c>
      <c r="E62" s="307"/>
      <c r="F62" s="307"/>
      <c r="G62" s="307">
        <v>0</v>
      </c>
      <c r="H62" s="307">
        <v>0</v>
      </c>
      <c r="I62" s="307"/>
      <c r="J62" s="307">
        <v>0</v>
      </c>
      <c r="K62" s="307"/>
      <c r="L62" s="307">
        <v>0</v>
      </c>
      <c r="M62" s="307"/>
      <c r="N62" s="307">
        <v>0</v>
      </c>
      <c r="O62" s="307"/>
      <c r="P62" s="307">
        <v>598.83161148351758</v>
      </c>
      <c r="Q62" s="307"/>
      <c r="R62" s="307">
        <v>0</v>
      </c>
      <c r="S62" s="307"/>
      <c r="T62" s="307">
        <v>0</v>
      </c>
      <c r="U62" s="307"/>
      <c r="V62" s="307">
        <v>659.02639739230904</v>
      </c>
      <c r="W62" s="307"/>
      <c r="X62" s="307">
        <v>0</v>
      </c>
      <c r="Y62" s="307"/>
      <c r="Z62" s="307">
        <v>0</v>
      </c>
      <c r="AA62" s="307"/>
      <c r="AB62" s="307">
        <v>598.83161148351758</v>
      </c>
      <c r="AC62" s="307">
        <v>659.02639739230904</v>
      </c>
    </row>
    <row r="63" spans="1:29" x14ac:dyDescent="0.25">
      <c r="A63" s="308" t="s">
        <v>647</v>
      </c>
      <c r="B63" s="312" t="s">
        <v>131</v>
      </c>
      <c r="C63" s="307"/>
      <c r="D63" s="307"/>
      <c r="E63" s="307"/>
      <c r="F63" s="307"/>
      <c r="G63" s="307">
        <v>0</v>
      </c>
      <c r="H63" s="307">
        <v>0</v>
      </c>
      <c r="I63" s="307"/>
      <c r="J63" s="307">
        <v>0</v>
      </c>
      <c r="K63" s="307"/>
      <c r="L63" s="307">
        <v>0</v>
      </c>
      <c r="M63" s="307"/>
      <c r="N63" s="307">
        <v>0</v>
      </c>
      <c r="O63" s="307"/>
      <c r="P63" s="307">
        <v>0</v>
      </c>
      <c r="Q63" s="307"/>
      <c r="R63" s="307">
        <v>0</v>
      </c>
      <c r="S63" s="307"/>
      <c r="T63" s="307">
        <v>0</v>
      </c>
      <c r="U63" s="307"/>
      <c r="V63" s="307">
        <v>0</v>
      </c>
      <c r="W63" s="307"/>
      <c r="X63" s="307">
        <v>0</v>
      </c>
      <c r="Y63" s="307"/>
      <c r="Z63" s="307">
        <v>0</v>
      </c>
      <c r="AA63" s="307"/>
      <c r="AB63" s="307">
        <v>0</v>
      </c>
      <c r="AC63" s="307">
        <v>0</v>
      </c>
    </row>
    <row r="64" spans="1:29" x14ac:dyDescent="0.25">
      <c r="A64" s="308" t="s">
        <v>648</v>
      </c>
      <c r="B64" s="309" t="s">
        <v>130</v>
      </c>
      <c r="C64" s="307"/>
      <c r="D64" s="307"/>
      <c r="E64" s="307"/>
      <c r="F64" s="307"/>
      <c r="G64" s="307">
        <v>0</v>
      </c>
      <c r="H64" s="307">
        <v>0</v>
      </c>
      <c r="I64" s="307"/>
      <c r="J64" s="307">
        <v>0</v>
      </c>
      <c r="K64" s="307"/>
      <c r="L64" s="307">
        <v>0</v>
      </c>
      <c r="M64" s="307"/>
      <c r="N64" s="307">
        <v>0</v>
      </c>
      <c r="O64" s="307"/>
      <c r="P64" s="307">
        <v>0</v>
      </c>
      <c r="Q64" s="307"/>
      <c r="R64" s="307">
        <v>0</v>
      </c>
      <c r="S64" s="307"/>
      <c r="T64" s="307">
        <v>0</v>
      </c>
      <c r="U64" s="307"/>
      <c r="V64" s="307">
        <v>0</v>
      </c>
      <c r="W64" s="307"/>
      <c r="X64" s="307">
        <v>0</v>
      </c>
      <c r="Y64" s="307"/>
      <c r="Z64" s="307">
        <v>0</v>
      </c>
      <c r="AA64" s="307"/>
      <c r="AB64" s="307">
        <v>0</v>
      </c>
      <c r="AC64" s="307">
        <v>0</v>
      </c>
    </row>
    <row r="65" spans="1:29" x14ac:dyDescent="0.25">
      <c r="A65" s="308" t="s">
        <v>649</v>
      </c>
      <c r="B65" s="312" t="s">
        <v>129</v>
      </c>
      <c r="C65" s="307"/>
      <c r="D65" s="307"/>
      <c r="E65" s="307"/>
      <c r="F65" s="307"/>
      <c r="G65" s="307">
        <v>0</v>
      </c>
      <c r="H65" s="307">
        <v>0</v>
      </c>
      <c r="I65" s="307"/>
      <c r="J65" s="307">
        <v>0</v>
      </c>
      <c r="K65" s="307"/>
      <c r="L65" s="307">
        <v>0</v>
      </c>
      <c r="M65" s="307"/>
      <c r="N65" s="307">
        <v>0</v>
      </c>
      <c r="O65" s="307"/>
      <c r="P65" s="307">
        <v>0</v>
      </c>
      <c r="Q65" s="307"/>
      <c r="R65" s="307">
        <v>0</v>
      </c>
      <c r="S65" s="307"/>
      <c r="T65" s="307">
        <v>0</v>
      </c>
      <c r="U65" s="307"/>
      <c r="V65" s="307">
        <v>0</v>
      </c>
      <c r="W65" s="307"/>
      <c r="X65" s="307">
        <v>0</v>
      </c>
      <c r="Y65" s="307"/>
      <c r="Z65" s="307">
        <v>0</v>
      </c>
      <c r="AA65" s="307"/>
      <c r="AB65" s="307">
        <v>0</v>
      </c>
      <c r="AC65" s="307">
        <v>0</v>
      </c>
    </row>
    <row r="66" spans="1:29" x14ac:dyDescent="0.25">
      <c r="A66" s="308" t="s">
        <v>650</v>
      </c>
      <c r="B66" s="312" t="s">
        <v>128</v>
      </c>
      <c r="C66" s="307"/>
      <c r="D66" s="307"/>
      <c r="E66" s="307"/>
      <c r="F66" s="307"/>
      <c r="G66" s="307">
        <v>0</v>
      </c>
      <c r="H66" s="307">
        <v>0</v>
      </c>
      <c r="I66" s="307"/>
      <c r="J66" s="307">
        <v>0</v>
      </c>
      <c r="K66" s="307"/>
      <c r="L66" s="307">
        <v>0</v>
      </c>
      <c r="M66" s="307"/>
      <c r="N66" s="307">
        <v>0</v>
      </c>
      <c r="O66" s="307"/>
      <c r="P66" s="307">
        <v>0</v>
      </c>
      <c r="Q66" s="307"/>
      <c r="R66" s="307">
        <v>0</v>
      </c>
      <c r="S66" s="307"/>
      <c r="T66" s="307">
        <v>0</v>
      </c>
      <c r="U66" s="307"/>
      <c r="V66" s="307">
        <v>0</v>
      </c>
      <c r="W66" s="307"/>
      <c r="X66" s="307">
        <v>0</v>
      </c>
      <c r="Y66" s="307"/>
      <c r="Z66" s="307">
        <v>0</v>
      </c>
      <c r="AA66" s="307"/>
      <c r="AB66" s="307">
        <v>0</v>
      </c>
      <c r="AC66" s="307">
        <v>0</v>
      </c>
    </row>
    <row r="67" spans="1:29" x14ac:dyDescent="0.25">
      <c r="A67" s="308" t="s">
        <v>651</v>
      </c>
      <c r="B67" s="312" t="s">
        <v>652</v>
      </c>
      <c r="C67" s="307"/>
      <c r="D67" s="307"/>
      <c r="E67" s="307"/>
      <c r="F67" s="307"/>
      <c r="G67" s="307">
        <v>0</v>
      </c>
      <c r="H67" s="307">
        <v>0</v>
      </c>
      <c r="I67" s="307"/>
      <c r="J67" s="307">
        <v>0</v>
      </c>
      <c r="K67" s="307"/>
      <c r="L67" s="307">
        <v>0</v>
      </c>
      <c r="M67" s="307"/>
      <c r="N67" s="307">
        <v>0</v>
      </c>
      <c r="O67" s="307"/>
      <c r="P67" s="307">
        <v>0</v>
      </c>
      <c r="Q67" s="307"/>
      <c r="R67" s="307">
        <v>0</v>
      </c>
      <c r="S67" s="307"/>
      <c r="T67" s="307">
        <v>0</v>
      </c>
      <c r="U67" s="307"/>
      <c r="V67" s="307">
        <v>0</v>
      </c>
      <c r="W67" s="307"/>
      <c r="X67" s="307">
        <v>0</v>
      </c>
      <c r="Y67" s="307"/>
      <c r="Z67" s="307">
        <v>0</v>
      </c>
      <c r="AA67" s="307"/>
      <c r="AB67" s="307">
        <v>0</v>
      </c>
      <c r="AC67" s="307">
        <v>0</v>
      </c>
    </row>
    <row r="68" spans="1:29" x14ac:dyDescent="0.25">
      <c r="A68" s="308" t="s">
        <v>653</v>
      </c>
      <c r="B68" s="312" t="s">
        <v>654</v>
      </c>
      <c r="C68" s="307"/>
      <c r="D68" s="307"/>
      <c r="E68" s="307"/>
      <c r="F68" s="307"/>
      <c r="G68" s="307">
        <v>0</v>
      </c>
      <c r="H68" s="307">
        <v>0</v>
      </c>
      <c r="I68" s="307"/>
      <c r="J68" s="307">
        <v>0</v>
      </c>
      <c r="K68" s="307"/>
      <c r="L68" s="307">
        <v>0</v>
      </c>
      <c r="M68" s="307"/>
      <c r="N68" s="307">
        <v>0</v>
      </c>
      <c r="O68" s="307"/>
      <c r="P68" s="307">
        <v>0</v>
      </c>
      <c r="Q68" s="307"/>
      <c r="R68" s="307">
        <v>0</v>
      </c>
      <c r="S68" s="307"/>
      <c r="T68" s="307">
        <v>0</v>
      </c>
      <c r="U68" s="307"/>
      <c r="V68" s="307">
        <v>0</v>
      </c>
      <c r="W68" s="307"/>
      <c r="X68" s="307">
        <v>0</v>
      </c>
      <c r="Y68" s="307"/>
      <c r="Z68" s="307">
        <v>0</v>
      </c>
      <c r="AA68" s="307"/>
      <c r="AB68" s="307">
        <v>0</v>
      </c>
      <c r="AC68" s="307">
        <v>0</v>
      </c>
    </row>
    <row r="69" spans="1:29" x14ac:dyDescent="0.25">
      <c r="A69" s="308" t="s">
        <v>655</v>
      </c>
      <c r="B69" s="312" t="s">
        <v>656</v>
      </c>
      <c r="C69" s="307"/>
      <c r="D69" s="307"/>
      <c r="E69" s="307"/>
      <c r="F69" s="307"/>
      <c r="G69" s="307">
        <v>0</v>
      </c>
      <c r="H69" s="307">
        <v>0</v>
      </c>
      <c r="I69" s="307"/>
      <c r="J69" s="307">
        <v>0</v>
      </c>
      <c r="K69" s="307"/>
      <c r="L69" s="307">
        <v>0</v>
      </c>
      <c r="M69" s="307"/>
      <c r="N69" s="307">
        <v>0</v>
      </c>
      <c r="O69" s="307"/>
      <c r="P69" s="307">
        <v>0</v>
      </c>
      <c r="Q69" s="307"/>
      <c r="R69" s="307">
        <v>0</v>
      </c>
      <c r="S69" s="307"/>
      <c r="T69" s="307">
        <v>0</v>
      </c>
      <c r="U69" s="307"/>
      <c r="V69" s="307">
        <v>0</v>
      </c>
      <c r="W69" s="307"/>
      <c r="X69" s="307">
        <v>0</v>
      </c>
      <c r="Y69" s="307"/>
      <c r="Z69" s="307">
        <v>0</v>
      </c>
      <c r="AA69" s="307"/>
      <c r="AB69" s="307">
        <v>0</v>
      </c>
      <c r="AC69" s="307">
        <v>0</v>
      </c>
    </row>
    <row r="70" spans="1:29" x14ac:dyDescent="0.25">
      <c r="A70" s="308" t="s">
        <v>657</v>
      </c>
      <c r="B70" s="312" t="s">
        <v>658</v>
      </c>
      <c r="C70" s="307"/>
      <c r="D70" s="307"/>
      <c r="E70" s="307"/>
      <c r="F70" s="307"/>
      <c r="G70" s="307">
        <v>0</v>
      </c>
      <c r="H70" s="307">
        <v>0</v>
      </c>
      <c r="I70" s="307"/>
      <c r="J70" s="307">
        <v>0</v>
      </c>
      <c r="K70" s="307"/>
      <c r="L70" s="307">
        <v>0</v>
      </c>
      <c r="M70" s="307"/>
      <c r="N70" s="307">
        <v>0</v>
      </c>
      <c r="O70" s="307"/>
      <c r="P70" s="307">
        <v>0</v>
      </c>
      <c r="Q70" s="307"/>
      <c r="R70" s="307">
        <v>0</v>
      </c>
      <c r="S70" s="307"/>
      <c r="T70" s="307">
        <v>0</v>
      </c>
      <c r="U70" s="307"/>
      <c r="V70" s="307">
        <v>0</v>
      </c>
      <c r="W70" s="307"/>
      <c r="X70" s="307">
        <v>0</v>
      </c>
      <c r="Y70" s="307"/>
      <c r="Z70" s="307">
        <v>0</v>
      </c>
      <c r="AA70" s="307"/>
      <c r="AB70" s="307">
        <v>0</v>
      </c>
      <c r="AC70" s="307">
        <v>0</v>
      </c>
    </row>
    <row r="71" spans="1:29" x14ac:dyDescent="0.25">
      <c r="A71" s="308" t="s">
        <v>659</v>
      </c>
      <c r="B71" s="312" t="s">
        <v>660</v>
      </c>
      <c r="C71" s="307"/>
      <c r="D71" s="307"/>
      <c r="E71" s="307"/>
      <c r="F71" s="307"/>
      <c r="G71" s="307">
        <v>0</v>
      </c>
      <c r="H71" s="307">
        <v>0</v>
      </c>
      <c r="I71" s="307"/>
      <c r="J71" s="307">
        <v>0</v>
      </c>
      <c r="K71" s="307"/>
      <c r="L71" s="307">
        <v>0</v>
      </c>
      <c r="M71" s="307"/>
      <c r="N71" s="307">
        <v>0</v>
      </c>
      <c r="O71" s="307"/>
      <c r="P71" s="307">
        <v>207</v>
      </c>
      <c r="Q71" s="307"/>
      <c r="R71" s="307">
        <v>0</v>
      </c>
      <c r="S71" s="307"/>
      <c r="T71" s="307">
        <v>0</v>
      </c>
      <c r="U71" s="307"/>
      <c r="V71" s="307">
        <v>207</v>
      </c>
      <c r="W71" s="307"/>
      <c r="X71" s="307">
        <v>0</v>
      </c>
      <c r="Y71" s="307"/>
      <c r="Z71" s="307">
        <v>0</v>
      </c>
      <c r="AA71" s="307"/>
      <c r="AB71" s="307">
        <v>207</v>
      </c>
      <c r="AC71" s="307">
        <v>207</v>
      </c>
    </row>
    <row r="72" spans="1:29" x14ac:dyDescent="0.25">
      <c r="A72" s="308" t="s">
        <v>661</v>
      </c>
      <c r="B72" s="312" t="s">
        <v>662</v>
      </c>
      <c r="C72" s="307"/>
      <c r="D72" s="307"/>
      <c r="E72" s="307"/>
      <c r="F72" s="307"/>
      <c r="G72" s="307">
        <v>0</v>
      </c>
      <c r="H72" s="307">
        <v>0</v>
      </c>
      <c r="I72" s="307"/>
      <c r="J72" s="307">
        <v>0</v>
      </c>
      <c r="K72" s="307"/>
      <c r="L72" s="307">
        <v>0</v>
      </c>
      <c r="M72" s="307"/>
      <c r="N72" s="307">
        <v>0</v>
      </c>
      <c r="O72" s="307"/>
      <c r="P72" s="307">
        <v>0</v>
      </c>
      <c r="Q72" s="307"/>
      <c r="R72" s="307">
        <v>0</v>
      </c>
      <c r="S72" s="307"/>
      <c r="T72" s="307">
        <v>0</v>
      </c>
      <c r="U72" s="307"/>
      <c r="V72" s="307">
        <v>0</v>
      </c>
      <c r="W72" s="307"/>
      <c r="X72" s="307">
        <v>0</v>
      </c>
      <c r="Y72" s="307"/>
      <c r="Z72" s="307">
        <v>0</v>
      </c>
      <c r="AA72" s="307"/>
      <c r="AB72" s="307">
        <v>0</v>
      </c>
      <c r="AC72" s="307">
        <v>0</v>
      </c>
    </row>
    <row r="73" spans="1:29" x14ac:dyDescent="0.25">
      <c r="A73" s="308" t="s">
        <v>663</v>
      </c>
      <c r="B73" s="312" t="s">
        <v>664</v>
      </c>
      <c r="C73" s="307"/>
      <c r="D73" s="307"/>
      <c r="E73" s="307"/>
      <c r="F73" s="307"/>
      <c r="G73" s="307">
        <v>0</v>
      </c>
      <c r="H73" s="307">
        <v>0</v>
      </c>
      <c r="I73" s="307"/>
      <c r="J73" s="307">
        <v>0</v>
      </c>
      <c r="K73" s="307"/>
      <c r="L73" s="307">
        <v>0</v>
      </c>
      <c r="M73" s="307"/>
      <c r="N73" s="307">
        <v>0</v>
      </c>
      <c r="O73" s="307"/>
      <c r="P73" s="307">
        <v>0</v>
      </c>
      <c r="Q73" s="307"/>
      <c r="R73" s="307">
        <v>0</v>
      </c>
      <c r="S73" s="307"/>
      <c r="T73" s="307">
        <v>0</v>
      </c>
      <c r="U73" s="307"/>
      <c r="V73" s="307">
        <v>0</v>
      </c>
      <c r="W73" s="307"/>
      <c r="X73" s="307">
        <v>0</v>
      </c>
      <c r="Y73" s="307"/>
      <c r="Z73" s="307">
        <v>0</v>
      </c>
      <c r="AA73" s="307"/>
      <c r="AB73" s="307">
        <v>0</v>
      </c>
      <c r="AC73" s="307">
        <v>0</v>
      </c>
    </row>
    <row r="74" spans="1:29" ht="31.5" x14ac:dyDescent="0.25">
      <c r="A74" s="305" t="s">
        <v>60</v>
      </c>
      <c r="B74" s="313" t="s">
        <v>185</v>
      </c>
      <c r="C74" s="307"/>
      <c r="D74" s="307"/>
      <c r="E74" s="307"/>
      <c r="F74" s="307"/>
      <c r="G74" s="307">
        <v>0</v>
      </c>
      <c r="H74" s="307">
        <v>0</v>
      </c>
      <c r="I74" s="307"/>
      <c r="J74" s="307">
        <v>0</v>
      </c>
      <c r="K74" s="307"/>
      <c r="L74" s="307">
        <v>0</v>
      </c>
      <c r="M74" s="307"/>
      <c r="N74" s="307">
        <v>0</v>
      </c>
      <c r="O74" s="307"/>
      <c r="P74" s="307">
        <v>0</v>
      </c>
      <c r="Q74" s="307"/>
      <c r="R74" s="307">
        <v>0</v>
      </c>
      <c r="S74" s="307"/>
      <c r="T74" s="307">
        <v>0</v>
      </c>
      <c r="U74" s="307"/>
      <c r="V74" s="307">
        <v>0</v>
      </c>
      <c r="W74" s="307"/>
      <c r="X74" s="307">
        <v>0</v>
      </c>
      <c r="Y74" s="307"/>
      <c r="Z74" s="307">
        <v>0</v>
      </c>
      <c r="AA74" s="307"/>
      <c r="AB74" s="307">
        <v>0</v>
      </c>
      <c r="AC74" s="307">
        <v>0</v>
      </c>
    </row>
    <row r="75" spans="1:29" x14ac:dyDescent="0.25">
      <c r="A75" s="305" t="s">
        <v>58</v>
      </c>
      <c r="B75" s="306" t="s">
        <v>132</v>
      </c>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row>
    <row r="76" spans="1:29" x14ac:dyDescent="0.25">
      <c r="A76" s="308" t="s">
        <v>665</v>
      </c>
      <c r="B76" s="309" t="s">
        <v>616</v>
      </c>
      <c r="C76" s="253"/>
      <c r="D76" s="314"/>
      <c r="E76" s="315"/>
      <c r="F76" s="315"/>
      <c r="G76" s="307">
        <v>0</v>
      </c>
      <c r="H76" s="307">
        <v>0</v>
      </c>
      <c r="I76" s="315"/>
      <c r="J76" s="307">
        <v>0</v>
      </c>
      <c r="K76" s="314"/>
      <c r="L76" s="307">
        <v>0</v>
      </c>
      <c r="M76" s="314"/>
      <c r="N76" s="307">
        <v>0</v>
      </c>
      <c r="O76" s="314"/>
      <c r="P76" s="307">
        <v>0</v>
      </c>
      <c r="Q76" s="314"/>
      <c r="R76" s="307">
        <v>0</v>
      </c>
      <c r="S76" s="314"/>
      <c r="T76" s="307">
        <v>0</v>
      </c>
      <c r="U76" s="314"/>
      <c r="V76" s="307">
        <v>0</v>
      </c>
      <c r="W76" s="314"/>
      <c r="X76" s="307">
        <v>0</v>
      </c>
      <c r="Y76" s="314"/>
      <c r="Z76" s="307">
        <v>0</v>
      </c>
      <c r="AA76" s="314"/>
      <c r="AB76" s="307">
        <v>0</v>
      </c>
      <c r="AC76" s="307">
        <v>0</v>
      </c>
    </row>
    <row r="77" spans="1:29" ht="31.5" x14ac:dyDescent="0.25">
      <c r="A77" s="308" t="s">
        <v>666</v>
      </c>
      <c r="B77" s="312" t="s">
        <v>611</v>
      </c>
      <c r="C77" s="307"/>
      <c r="D77" s="307"/>
      <c r="E77" s="307"/>
      <c r="F77" s="307"/>
      <c r="G77" s="307">
        <v>0</v>
      </c>
      <c r="H77" s="307">
        <v>0</v>
      </c>
      <c r="I77" s="307"/>
      <c r="J77" s="307">
        <v>0</v>
      </c>
      <c r="K77" s="307"/>
      <c r="L77" s="307">
        <v>0</v>
      </c>
      <c r="M77" s="307"/>
      <c r="N77" s="307">
        <v>0</v>
      </c>
      <c r="O77" s="307"/>
      <c r="P77" s="307">
        <v>0</v>
      </c>
      <c r="Q77" s="307"/>
      <c r="R77" s="307">
        <v>0</v>
      </c>
      <c r="S77" s="307"/>
      <c r="T77" s="307">
        <v>0</v>
      </c>
      <c r="U77" s="307"/>
      <c r="V77" s="307">
        <v>0</v>
      </c>
      <c r="W77" s="307"/>
      <c r="X77" s="307">
        <v>0</v>
      </c>
      <c r="Y77" s="307"/>
      <c r="Z77" s="307">
        <v>0</v>
      </c>
      <c r="AA77" s="307"/>
      <c r="AB77" s="307">
        <v>0</v>
      </c>
      <c r="AC77" s="307">
        <v>0</v>
      </c>
    </row>
    <row r="78" spans="1:29" x14ac:dyDescent="0.25">
      <c r="A78" s="308" t="s">
        <v>667</v>
      </c>
      <c r="B78" s="312" t="s">
        <v>136</v>
      </c>
      <c r="C78" s="307"/>
      <c r="D78" s="307"/>
      <c r="E78" s="307"/>
      <c r="F78" s="307"/>
      <c r="G78" s="307">
        <v>0</v>
      </c>
      <c r="H78" s="307">
        <v>0</v>
      </c>
      <c r="I78" s="307"/>
      <c r="J78" s="307">
        <v>0</v>
      </c>
      <c r="K78" s="307"/>
      <c r="L78" s="307">
        <v>0</v>
      </c>
      <c r="M78" s="307"/>
      <c r="N78" s="307">
        <v>0</v>
      </c>
      <c r="O78" s="307"/>
      <c r="P78" s="307">
        <v>0</v>
      </c>
      <c r="Q78" s="307"/>
      <c r="R78" s="307">
        <v>0</v>
      </c>
      <c r="S78" s="307"/>
      <c r="T78" s="307">
        <v>0</v>
      </c>
      <c r="U78" s="307"/>
      <c r="V78" s="307">
        <v>0</v>
      </c>
      <c r="W78" s="307"/>
      <c r="X78" s="307">
        <v>0</v>
      </c>
      <c r="Y78" s="307"/>
      <c r="Z78" s="307">
        <v>0</v>
      </c>
      <c r="AA78" s="307"/>
      <c r="AB78" s="307">
        <v>0</v>
      </c>
      <c r="AC78" s="307">
        <v>0</v>
      </c>
    </row>
    <row r="79" spans="1:29" x14ac:dyDescent="0.25">
      <c r="A79" s="308" t="s">
        <v>668</v>
      </c>
      <c r="B79" s="309" t="s">
        <v>567</v>
      </c>
      <c r="C79" s="307"/>
      <c r="D79" s="307"/>
      <c r="E79" s="307"/>
      <c r="F79" s="307"/>
      <c r="G79" s="307">
        <v>0</v>
      </c>
      <c r="H79" s="307">
        <v>0</v>
      </c>
      <c r="I79" s="307"/>
      <c r="J79" s="307">
        <v>0</v>
      </c>
      <c r="K79" s="307"/>
      <c r="L79" s="307">
        <v>0</v>
      </c>
      <c r="M79" s="307"/>
      <c r="N79" s="307">
        <v>0</v>
      </c>
      <c r="O79" s="307"/>
      <c r="P79" s="307">
        <v>0</v>
      </c>
      <c r="Q79" s="307"/>
      <c r="R79" s="307">
        <v>0</v>
      </c>
      <c r="S79" s="307"/>
      <c r="T79" s="307">
        <v>0</v>
      </c>
      <c r="U79" s="307"/>
      <c r="V79" s="307">
        <v>0</v>
      </c>
      <c r="W79" s="307"/>
      <c r="X79" s="307">
        <v>0</v>
      </c>
      <c r="Y79" s="307"/>
      <c r="Z79" s="307">
        <v>0</v>
      </c>
      <c r="AA79" s="307"/>
      <c r="AB79" s="307">
        <v>0</v>
      </c>
      <c r="AC79" s="307">
        <v>0</v>
      </c>
    </row>
    <row r="80" spans="1:29" x14ac:dyDescent="0.25">
      <c r="A80" s="308" t="s">
        <v>669</v>
      </c>
      <c r="B80" s="309" t="s">
        <v>618</v>
      </c>
      <c r="C80" s="253"/>
      <c r="D80" s="314"/>
      <c r="E80" s="315"/>
      <c r="F80" s="315"/>
      <c r="G80" s="307">
        <v>0</v>
      </c>
      <c r="H80" s="307">
        <v>0</v>
      </c>
      <c r="I80" s="315"/>
      <c r="J80" s="307">
        <v>0</v>
      </c>
      <c r="K80" s="314"/>
      <c r="L80" s="307">
        <v>0</v>
      </c>
      <c r="M80" s="314"/>
      <c r="N80" s="307">
        <v>0</v>
      </c>
      <c r="O80" s="314"/>
      <c r="P80" s="307">
        <v>0</v>
      </c>
      <c r="Q80" s="314"/>
      <c r="R80" s="307">
        <v>0</v>
      </c>
      <c r="S80" s="314"/>
      <c r="T80" s="307">
        <v>0</v>
      </c>
      <c r="U80" s="314"/>
      <c r="V80" s="307">
        <v>0</v>
      </c>
      <c r="W80" s="314"/>
      <c r="X80" s="307">
        <v>0</v>
      </c>
      <c r="Y80" s="314"/>
      <c r="Z80" s="307">
        <v>0</v>
      </c>
      <c r="AA80" s="314"/>
      <c r="AB80" s="307">
        <v>0</v>
      </c>
      <c r="AC80" s="307">
        <v>0</v>
      </c>
    </row>
    <row r="81" spans="1:29" x14ac:dyDescent="0.25">
      <c r="A81" s="308" t="s">
        <v>670</v>
      </c>
      <c r="B81" s="309" t="s">
        <v>620</v>
      </c>
      <c r="C81" s="253"/>
      <c r="D81" s="314"/>
      <c r="E81" s="315"/>
      <c r="F81" s="315"/>
      <c r="G81" s="307">
        <v>0</v>
      </c>
      <c r="H81" s="307">
        <v>0</v>
      </c>
      <c r="I81" s="315"/>
      <c r="J81" s="307">
        <v>0</v>
      </c>
      <c r="K81" s="314"/>
      <c r="L81" s="307">
        <v>0</v>
      </c>
      <c r="M81" s="314"/>
      <c r="N81" s="307">
        <v>0</v>
      </c>
      <c r="O81" s="314"/>
      <c r="P81" s="307">
        <v>0</v>
      </c>
      <c r="Q81" s="314"/>
      <c r="R81" s="307">
        <v>0</v>
      </c>
      <c r="S81" s="314"/>
      <c r="T81" s="307">
        <v>0</v>
      </c>
      <c r="U81" s="314"/>
      <c r="V81" s="307">
        <v>0</v>
      </c>
      <c r="W81" s="314"/>
      <c r="X81" s="307">
        <v>0</v>
      </c>
      <c r="Y81" s="314"/>
      <c r="Z81" s="307">
        <v>0</v>
      </c>
      <c r="AA81" s="314"/>
      <c r="AB81" s="307">
        <v>0</v>
      </c>
      <c r="AC81" s="307">
        <v>0</v>
      </c>
    </row>
    <row r="82" spans="1:29" x14ac:dyDescent="0.25">
      <c r="A82" s="308" t="s">
        <v>671</v>
      </c>
      <c r="B82" s="309" t="s">
        <v>622</v>
      </c>
      <c r="C82" s="253"/>
      <c r="D82" s="314"/>
      <c r="E82" s="315"/>
      <c r="F82" s="315"/>
      <c r="G82" s="307">
        <v>0</v>
      </c>
      <c r="H82" s="307">
        <v>0</v>
      </c>
      <c r="I82" s="315"/>
      <c r="J82" s="307">
        <v>0</v>
      </c>
      <c r="K82" s="314"/>
      <c r="L82" s="307">
        <v>0</v>
      </c>
      <c r="M82" s="314"/>
      <c r="N82" s="307">
        <v>0</v>
      </c>
      <c r="O82" s="314"/>
      <c r="P82" s="307">
        <v>0</v>
      </c>
      <c r="Q82" s="314"/>
      <c r="R82" s="307">
        <v>0</v>
      </c>
      <c r="S82" s="314"/>
      <c r="T82" s="307">
        <v>0</v>
      </c>
      <c r="U82" s="314"/>
      <c r="V82" s="307">
        <v>0</v>
      </c>
      <c r="W82" s="314"/>
      <c r="X82" s="307">
        <v>0</v>
      </c>
      <c r="Y82" s="314"/>
      <c r="Z82" s="307">
        <v>0</v>
      </c>
      <c r="AA82" s="314"/>
      <c r="AB82" s="307">
        <v>0</v>
      </c>
      <c r="AC82" s="307">
        <v>0</v>
      </c>
    </row>
    <row r="83" spans="1:29" x14ac:dyDescent="0.25">
      <c r="A83" s="308" t="s">
        <v>672</v>
      </c>
      <c r="B83" s="309" t="s">
        <v>624</v>
      </c>
      <c r="C83" s="253"/>
      <c r="D83" s="314"/>
      <c r="E83" s="315"/>
      <c r="F83" s="315"/>
      <c r="G83" s="307">
        <v>0</v>
      </c>
      <c r="H83" s="307">
        <v>0</v>
      </c>
      <c r="I83" s="315"/>
      <c r="J83" s="307">
        <v>0</v>
      </c>
      <c r="K83" s="314"/>
      <c r="L83" s="307">
        <v>0</v>
      </c>
      <c r="M83" s="314"/>
      <c r="N83" s="307">
        <v>0</v>
      </c>
      <c r="O83" s="314"/>
      <c r="P83" s="307">
        <v>0</v>
      </c>
      <c r="Q83" s="314"/>
      <c r="R83" s="307">
        <v>0</v>
      </c>
      <c r="S83" s="314"/>
      <c r="T83" s="307">
        <v>0</v>
      </c>
      <c r="U83" s="314"/>
      <c r="V83" s="307">
        <v>0</v>
      </c>
      <c r="W83" s="314"/>
      <c r="X83" s="307">
        <v>0</v>
      </c>
      <c r="Y83" s="314"/>
      <c r="Z83" s="307">
        <v>0</v>
      </c>
      <c r="AA83" s="314"/>
      <c r="AB83" s="307">
        <v>0</v>
      </c>
      <c r="AC83" s="307">
        <v>0</v>
      </c>
    </row>
    <row r="84" spans="1:29" x14ac:dyDescent="0.25">
      <c r="A84" s="308" t="s">
        <v>673</v>
      </c>
      <c r="B84" s="309" t="s">
        <v>626</v>
      </c>
      <c r="C84" s="253"/>
      <c r="D84" s="314"/>
      <c r="E84" s="315"/>
      <c r="F84" s="315"/>
      <c r="G84" s="307">
        <v>0</v>
      </c>
      <c r="H84" s="307">
        <v>0</v>
      </c>
      <c r="I84" s="315"/>
      <c r="J84" s="307">
        <v>0</v>
      </c>
      <c r="K84" s="314"/>
      <c r="L84" s="307">
        <v>0</v>
      </c>
      <c r="M84" s="314"/>
      <c r="N84" s="307">
        <v>0</v>
      </c>
      <c r="O84" s="314"/>
      <c r="P84" s="307">
        <v>0</v>
      </c>
      <c r="Q84" s="314"/>
      <c r="R84" s="307">
        <v>0</v>
      </c>
      <c r="S84" s="314"/>
      <c r="T84" s="307">
        <v>0</v>
      </c>
      <c r="U84" s="314"/>
      <c r="V84" s="307">
        <v>0</v>
      </c>
      <c r="W84" s="314"/>
      <c r="X84" s="307">
        <v>0</v>
      </c>
      <c r="Y84" s="314"/>
      <c r="Z84" s="307">
        <v>0</v>
      </c>
      <c r="AA84" s="314"/>
      <c r="AB84" s="307">
        <v>0</v>
      </c>
      <c r="AC84" s="307">
        <v>0</v>
      </c>
    </row>
    <row r="85" spans="1:29" x14ac:dyDescent="0.25">
      <c r="A85" s="308" t="s">
        <v>674</v>
      </c>
      <c r="B85" s="309" t="s">
        <v>628</v>
      </c>
      <c r="C85" s="253"/>
      <c r="D85" s="314"/>
      <c r="E85" s="315"/>
      <c r="F85" s="315"/>
      <c r="G85" s="307">
        <v>0</v>
      </c>
      <c r="H85" s="307">
        <v>0</v>
      </c>
      <c r="I85" s="315"/>
      <c r="J85" s="307">
        <v>0</v>
      </c>
      <c r="K85" s="314"/>
      <c r="L85" s="307">
        <v>0</v>
      </c>
      <c r="M85" s="314"/>
      <c r="N85" s="307">
        <v>0</v>
      </c>
      <c r="O85" s="314"/>
      <c r="P85" s="307">
        <v>0</v>
      </c>
      <c r="Q85" s="314"/>
      <c r="R85" s="307">
        <v>0</v>
      </c>
      <c r="S85" s="314"/>
      <c r="T85" s="307">
        <v>0</v>
      </c>
      <c r="U85" s="314"/>
      <c r="V85" s="307">
        <v>0</v>
      </c>
      <c r="W85" s="314"/>
      <c r="X85" s="307">
        <v>0</v>
      </c>
      <c r="Y85" s="314"/>
      <c r="Z85" s="307">
        <v>0</v>
      </c>
      <c r="AA85" s="314"/>
      <c r="AB85" s="307">
        <v>0</v>
      </c>
      <c r="AC85" s="307">
        <v>0</v>
      </c>
    </row>
    <row r="86" spans="1:29" x14ac:dyDescent="0.25">
      <c r="A86" s="308" t="s">
        <v>675</v>
      </c>
      <c r="B86" s="309" t="s">
        <v>630</v>
      </c>
      <c r="C86" s="316"/>
      <c r="D86" s="314"/>
      <c r="E86" s="315"/>
      <c r="F86" s="315"/>
      <c r="G86" s="307">
        <v>0</v>
      </c>
      <c r="H86" s="307">
        <v>0</v>
      </c>
      <c r="I86" s="315"/>
      <c r="J86" s="307">
        <v>0</v>
      </c>
      <c r="K86" s="314"/>
      <c r="L86" s="307">
        <v>0</v>
      </c>
      <c r="M86" s="314"/>
      <c r="N86" s="307">
        <v>0</v>
      </c>
      <c r="O86" s="314"/>
      <c r="P86" s="307">
        <v>0</v>
      </c>
      <c r="Q86" s="314"/>
      <c r="R86" s="307">
        <v>0</v>
      </c>
      <c r="S86" s="314"/>
      <c r="T86" s="307">
        <v>0</v>
      </c>
      <c r="U86" s="314"/>
      <c r="V86" s="307">
        <v>0</v>
      </c>
      <c r="W86" s="314"/>
      <c r="X86" s="307">
        <v>0</v>
      </c>
      <c r="Y86" s="314"/>
      <c r="Z86" s="307">
        <v>0</v>
      </c>
      <c r="AA86" s="314"/>
      <c r="AB86" s="307">
        <v>0</v>
      </c>
      <c r="AC86" s="307">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AB20:AC21"/>
    <mergeCell ref="X21:Y21"/>
    <mergeCell ref="Z21:AA21"/>
    <mergeCell ref="N21:O21"/>
    <mergeCell ref="P20:S20"/>
    <mergeCell ref="T20:W20"/>
    <mergeCell ref="P21:Q21"/>
    <mergeCell ref="R21:S21"/>
    <mergeCell ref="T21:U21"/>
    <mergeCell ref="V21:W21"/>
    <mergeCell ref="X20:AA2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B4" zoomScale="70" zoomScaleSheetLayoutView="70" workbookViewId="0">
      <selection activeCell="AW4" sqref="AW1:AW1048576"/>
    </sheetView>
  </sheetViews>
  <sheetFormatPr defaultColWidth="9.140625" defaultRowHeight="15" x14ac:dyDescent="0.25"/>
  <cols>
    <col min="1" max="1" width="16.42578125" style="19" customWidth="1"/>
    <col min="2" max="2" width="27.85546875" style="19" customWidth="1"/>
    <col min="3" max="3" width="22.28515625" style="19" bestFit="1" customWidth="1"/>
    <col min="4" max="4" width="15.140625" style="19" customWidth="1"/>
    <col min="5" max="12" width="7.7109375" style="19" customWidth="1"/>
    <col min="13" max="13" width="10.7109375" style="19" customWidth="1"/>
    <col min="14" max="14" width="41" style="19" customWidth="1"/>
    <col min="15" max="15" width="28.28515625" style="19" customWidth="1"/>
    <col min="16" max="16" width="13.42578125" style="19" customWidth="1"/>
    <col min="17" max="17" width="19"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3.140625" style="19" customWidth="1"/>
    <col min="28" max="28" width="18.7109375" style="19" customWidth="1"/>
    <col min="29" max="29" width="20.85546875" style="19" customWidth="1"/>
    <col min="30" max="30" width="18.140625" style="19" customWidth="1"/>
    <col min="31" max="31" width="19.85546875" style="19" customWidth="1"/>
    <col min="32" max="32" width="11.7109375" style="19" customWidth="1"/>
    <col min="33" max="33" width="18.7109375" style="19" customWidth="1"/>
    <col min="34" max="34" width="12.5703125" style="19" customWidth="1"/>
    <col min="35" max="35" width="12.42578125" style="19" customWidth="1"/>
    <col min="36" max="36" width="11.7109375" style="19" customWidth="1"/>
    <col min="37" max="37" width="14.855468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 style="19" customWidth="1"/>
    <col min="49" max="49" width="0" style="19" hidden="1" customWidth="1"/>
    <col min="50" max="16384" width="9.140625" style="19"/>
  </cols>
  <sheetData>
    <row r="1" spans="1:48" ht="18.75" x14ac:dyDescent="0.25">
      <c r="AV1" s="37" t="s">
        <v>71</v>
      </c>
    </row>
    <row r="2" spans="1:48" ht="18.75" x14ac:dyDescent="0.3">
      <c r="AV2" s="15" t="s">
        <v>12</v>
      </c>
    </row>
    <row r="3" spans="1:48" ht="18.75" x14ac:dyDescent="0.3">
      <c r="AV3" s="15" t="s">
        <v>70</v>
      </c>
    </row>
    <row r="4" spans="1:48" ht="18.75" x14ac:dyDescent="0.3">
      <c r="AV4" s="15"/>
    </row>
    <row r="5" spans="1:48" ht="18.75" customHeight="1" x14ac:dyDescent="0.25">
      <c r="A5" s="330" t="str">
        <f>'6.2. Паспорт фин осв ввод'!A4:Q4</f>
        <v>Год раскрытия информации: 2023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5"/>
    </row>
    <row r="7" spans="1:48" ht="18.75" x14ac:dyDescent="0.25">
      <c r="A7" s="334" t="s">
        <v>11</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8.75" x14ac:dyDescent="0.25">
      <c r="A9" s="333" t="str">
        <f>'1. паспорт местоположение'!A9:C9</f>
        <v xml:space="preserve">АО "Россети Тюмень"  </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31" t="s">
        <v>10</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8.75" x14ac:dyDescent="0.25">
      <c r="A12" s="333" t="str">
        <f>'6.2. Паспорт фин осв ввод'!A11:Q11</f>
        <v>F_TP1100.PS.0041</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31" t="s">
        <v>9</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33" customHeight="1" x14ac:dyDescent="0.25">
      <c r="A15" s="332" t="str">
        <f>'6.2. Паспорт фин осв ввод'!A14:Q14</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9"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9"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9"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9" s="21"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9" s="21" customFormat="1" x14ac:dyDescent="0.25">
      <c r="A21" s="404" t="s">
        <v>432</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9" s="21" customFormat="1" ht="58.5" customHeight="1" x14ac:dyDescent="0.25">
      <c r="A22" s="405" t="s">
        <v>54</v>
      </c>
      <c r="B22" s="408" t="s">
        <v>26</v>
      </c>
      <c r="C22" s="405" t="s">
        <v>53</v>
      </c>
      <c r="D22" s="405" t="s">
        <v>52</v>
      </c>
      <c r="E22" s="411" t="s">
        <v>443</v>
      </c>
      <c r="F22" s="412"/>
      <c r="G22" s="412"/>
      <c r="H22" s="412"/>
      <c r="I22" s="412"/>
      <c r="J22" s="412"/>
      <c r="K22" s="412"/>
      <c r="L22" s="413"/>
      <c r="M22" s="405" t="s">
        <v>51</v>
      </c>
      <c r="N22" s="405" t="s">
        <v>50</v>
      </c>
      <c r="O22" s="405" t="s">
        <v>49</v>
      </c>
      <c r="P22" s="414" t="s">
        <v>210</v>
      </c>
      <c r="Q22" s="414" t="s">
        <v>48</v>
      </c>
      <c r="R22" s="414" t="s">
        <v>47</v>
      </c>
      <c r="S22" s="414" t="s">
        <v>46</v>
      </c>
      <c r="T22" s="414"/>
      <c r="U22" s="415" t="s">
        <v>45</v>
      </c>
      <c r="V22" s="415" t="s">
        <v>44</v>
      </c>
      <c r="W22" s="414" t="s">
        <v>43</v>
      </c>
      <c r="X22" s="414" t="s">
        <v>42</v>
      </c>
      <c r="Y22" s="414" t="s">
        <v>41</v>
      </c>
      <c r="Z22" s="428" t="s">
        <v>40</v>
      </c>
      <c r="AA22" s="414" t="s">
        <v>39</v>
      </c>
      <c r="AB22" s="414" t="s">
        <v>38</v>
      </c>
      <c r="AC22" s="414" t="s">
        <v>37</v>
      </c>
      <c r="AD22" s="414" t="s">
        <v>36</v>
      </c>
      <c r="AE22" s="414" t="s">
        <v>35</v>
      </c>
      <c r="AF22" s="414" t="s">
        <v>34</v>
      </c>
      <c r="AG22" s="414"/>
      <c r="AH22" s="414"/>
      <c r="AI22" s="414"/>
      <c r="AJ22" s="414"/>
      <c r="AK22" s="414"/>
      <c r="AL22" s="414" t="s">
        <v>33</v>
      </c>
      <c r="AM22" s="414"/>
      <c r="AN22" s="414"/>
      <c r="AO22" s="414"/>
      <c r="AP22" s="414" t="s">
        <v>32</v>
      </c>
      <c r="AQ22" s="414"/>
      <c r="AR22" s="414" t="s">
        <v>31</v>
      </c>
      <c r="AS22" s="414" t="s">
        <v>30</v>
      </c>
      <c r="AT22" s="414" t="s">
        <v>29</v>
      </c>
      <c r="AU22" s="414" t="s">
        <v>28</v>
      </c>
      <c r="AV22" s="418" t="s">
        <v>27</v>
      </c>
    </row>
    <row r="23" spans="1:49" s="21" customFormat="1" ht="64.5" customHeight="1" x14ac:dyDescent="0.25">
      <c r="A23" s="406"/>
      <c r="B23" s="409"/>
      <c r="C23" s="406"/>
      <c r="D23" s="406"/>
      <c r="E23" s="420" t="s">
        <v>25</v>
      </c>
      <c r="F23" s="422" t="s">
        <v>131</v>
      </c>
      <c r="G23" s="422" t="s">
        <v>130</v>
      </c>
      <c r="H23" s="422" t="s">
        <v>129</v>
      </c>
      <c r="I23" s="426" t="s">
        <v>353</v>
      </c>
      <c r="J23" s="426" t="s">
        <v>354</v>
      </c>
      <c r="K23" s="426" t="s">
        <v>355</v>
      </c>
      <c r="L23" s="422" t="s">
        <v>82</v>
      </c>
      <c r="M23" s="406"/>
      <c r="N23" s="406"/>
      <c r="O23" s="406"/>
      <c r="P23" s="414"/>
      <c r="Q23" s="414"/>
      <c r="R23" s="414"/>
      <c r="S23" s="424" t="s">
        <v>3</v>
      </c>
      <c r="T23" s="424" t="s">
        <v>13</v>
      </c>
      <c r="U23" s="415"/>
      <c r="V23" s="415"/>
      <c r="W23" s="414"/>
      <c r="X23" s="414"/>
      <c r="Y23" s="414"/>
      <c r="Z23" s="414"/>
      <c r="AA23" s="414"/>
      <c r="AB23" s="414"/>
      <c r="AC23" s="414"/>
      <c r="AD23" s="414"/>
      <c r="AE23" s="414"/>
      <c r="AF23" s="414" t="s">
        <v>24</v>
      </c>
      <c r="AG23" s="414"/>
      <c r="AH23" s="414" t="s">
        <v>23</v>
      </c>
      <c r="AI23" s="414"/>
      <c r="AJ23" s="405" t="s">
        <v>22</v>
      </c>
      <c r="AK23" s="405" t="s">
        <v>21</v>
      </c>
      <c r="AL23" s="405" t="s">
        <v>20</v>
      </c>
      <c r="AM23" s="405" t="s">
        <v>19</v>
      </c>
      <c r="AN23" s="405" t="s">
        <v>18</v>
      </c>
      <c r="AO23" s="405" t="s">
        <v>17</v>
      </c>
      <c r="AP23" s="405" t="s">
        <v>16</v>
      </c>
      <c r="AQ23" s="416" t="s">
        <v>13</v>
      </c>
      <c r="AR23" s="414"/>
      <c r="AS23" s="414"/>
      <c r="AT23" s="414"/>
      <c r="AU23" s="414"/>
      <c r="AV23" s="419"/>
    </row>
    <row r="24" spans="1:49" s="21"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227" t="s">
        <v>15</v>
      </c>
      <c r="AG24" s="227" t="s">
        <v>14</v>
      </c>
      <c r="AH24" s="228" t="s">
        <v>3</v>
      </c>
      <c r="AI24" s="228" t="s">
        <v>13</v>
      </c>
      <c r="AJ24" s="407"/>
      <c r="AK24" s="407"/>
      <c r="AL24" s="407"/>
      <c r="AM24" s="407"/>
      <c r="AN24" s="407"/>
      <c r="AO24" s="407"/>
      <c r="AP24" s="407"/>
      <c r="AQ24" s="417"/>
      <c r="AR24" s="414"/>
      <c r="AS24" s="414"/>
      <c r="AT24" s="414"/>
      <c r="AU24" s="414"/>
      <c r="AV24" s="419"/>
    </row>
    <row r="25" spans="1:49" s="20" customFormat="1" ht="11.25" x14ac:dyDescent="0.2">
      <c r="A25" s="229">
        <v>1</v>
      </c>
      <c r="B25" s="229">
        <v>2</v>
      </c>
      <c r="C25" s="229">
        <v>4</v>
      </c>
      <c r="D25" s="229">
        <v>5</v>
      </c>
      <c r="E25" s="229">
        <v>6</v>
      </c>
      <c r="F25" s="229">
        <f>E25+1</f>
        <v>7</v>
      </c>
      <c r="G25" s="229">
        <f t="shared" ref="G25:AV25" si="0">F25+1</f>
        <v>8</v>
      </c>
      <c r="H25" s="229">
        <f t="shared" si="0"/>
        <v>9</v>
      </c>
      <c r="I25" s="229">
        <f t="shared" si="0"/>
        <v>10</v>
      </c>
      <c r="J25" s="229">
        <f t="shared" si="0"/>
        <v>11</v>
      </c>
      <c r="K25" s="229">
        <f t="shared" si="0"/>
        <v>12</v>
      </c>
      <c r="L25" s="229">
        <f t="shared" si="0"/>
        <v>13</v>
      </c>
      <c r="M25" s="229">
        <f t="shared" si="0"/>
        <v>14</v>
      </c>
      <c r="N25" s="229">
        <f t="shared" si="0"/>
        <v>15</v>
      </c>
      <c r="O25" s="229">
        <f t="shared" si="0"/>
        <v>16</v>
      </c>
      <c r="P25" s="229">
        <f t="shared" si="0"/>
        <v>17</v>
      </c>
      <c r="Q25" s="229">
        <f t="shared" si="0"/>
        <v>18</v>
      </c>
      <c r="R25" s="229">
        <f t="shared" si="0"/>
        <v>19</v>
      </c>
      <c r="S25" s="229">
        <f t="shared" si="0"/>
        <v>20</v>
      </c>
      <c r="T25" s="229">
        <f t="shared" si="0"/>
        <v>21</v>
      </c>
      <c r="U25" s="229">
        <f t="shared" si="0"/>
        <v>22</v>
      </c>
      <c r="V25" s="229">
        <f t="shared" si="0"/>
        <v>23</v>
      </c>
      <c r="W25" s="229">
        <f t="shared" si="0"/>
        <v>24</v>
      </c>
      <c r="X25" s="229">
        <f t="shared" si="0"/>
        <v>25</v>
      </c>
      <c r="Y25" s="229">
        <f t="shared" si="0"/>
        <v>26</v>
      </c>
      <c r="Z25" s="229">
        <f t="shared" si="0"/>
        <v>27</v>
      </c>
      <c r="AA25" s="229">
        <f t="shared" si="0"/>
        <v>28</v>
      </c>
      <c r="AB25" s="229">
        <f t="shared" si="0"/>
        <v>29</v>
      </c>
      <c r="AC25" s="229">
        <f t="shared" si="0"/>
        <v>30</v>
      </c>
      <c r="AD25" s="229">
        <f t="shared" si="0"/>
        <v>31</v>
      </c>
      <c r="AE25" s="229">
        <f t="shared" si="0"/>
        <v>32</v>
      </c>
      <c r="AF25" s="229">
        <f t="shared" si="0"/>
        <v>33</v>
      </c>
      <c r="AG25" s="229">
        <f t="shared" si="0"/>
        <v>34</v>
      </c>
      <c r="AH25" s="229">
        <f t="shared" si="0"/>
        <v>35</v>
      </c>
      <c r="AI25" s="229">
        <f t="shared" si="0"/>
        <v>36</v>
      </c>
      <c r="AJ25" s="229">
        <f t="shared" si="0"/>
        <v>37</v>
      </c>
      <c r="AK25" s="229">
        <f t="shared" si="0"/>
        <v>38</v>
      </c>
      <c r="AL25" s="229">
        <f t="shared" si="0"/>
        <v>39</v>
      </c>
      <c r="AM25" s="229">
        <f t="shared" si="0"/>
        <v>40</v>
      </c>
      <c r="AN25" s="229">
        <f t="shared" si="0"/>
        <v>41</v>
      </c>
      <c r="AO25" s="229">
        <f t="shared" si="0"/>
        <v>42</v>
      </c>
      <c r="AP25" s="229">
        <f t="shared" si="0"/>
        <v>43</v>
      </c>
      <c r="AQ25" s="229">
        <f t="shared" si="0"/>
        <v>44</v>
      </c>
      <c r="AR25" s="229">
        <f t="shared" si="0"/>
        <v>45</v>
      </c>
      <c r="AS25" s="229">
        <f t="shared" si="0"/>
        <v>46</v>
      </c>
      <c r="AT25" s="229">
        <f t="shared" si="0"/>
        <v>47</v>
      </c>
      <c r="AU25" s="229">
        <f t="shared" si="0"/>
        <v>48</v>
      </c>
      <c r="AV25" s="229">
        <f t="shared" si="0"/>
        <v>49</v>
      </c>
    </row>
    <row r="26" spans="1:49" s="20" customFormat="1" ht="63.75" x14ac:dyDescent="0.2">
      <c r="A26" s="254">
        <v>2018.0132000000001</v>
      </c>
      <c r="B26" s="255" t="s">
        <v>684</v>
      </c>
      <c r="C26" s="255" t="s">
        <v>533</v>
      </c>
      <c r="D26" s="256" t="s">
        <v>534</v>
      </c>
      <c r="E26" s="257" t="s">
        <v>316</v>
      </c>
      <c r="F26" s="257" t="s">
        <v>316</v>
      </c>
      <c r="G26" s="257" t="s">
        <v>316</v>
      </c>
      <c r="H26" s="257" t="s">
        <v>316</v>
      </c>
      <c r="I26" s="257" t="s">
        <v>316</v>
      </c>
      <c r="J26" s="257" t="s">
        <v>316</v>
      </c>
      <c r="K26" s="257" t="s">
        <v>316</v>
      </c>
      <c r="L26" s="257" t="s">
        <v>316</v>
      </c>
      <c r="M26" s="258" t="s">
        <v>535</v>
      </c>
      <c r="N26" s="255" t="s">
        <v>536</v>
      </c>
      <c r="O26" s="255" t="s">
        <v>684</v>
      </c>
      <c r="P26" s="259">
        <v>16665</v>
      </c>
      <c r="Q26" s="255" t="s">
        <v>537</v>
      </c>
      <c r="R26" s="259">
        <v>11665</v>
      </c>
      <c r="S26" s="258" t="s">
        <v>538</v>
      </c>
      <c r="T26" s="258" t="s">
        <v>538</v>
      </c>
      <c r="U26" s="260">
        <v>3</v>
      </c>
      <c r="V26" s="260">
        <v>3</v>
      </c>
      <c r="W26" s="261" t="s">
        <v>539</v>
      </c>
      <c r="X26" s="262">
        <v>11479</v>
      </c>
      <c r="Y26" s="255"/>
      <c r="Z26" s="260">
        <v>1</v>
      </c>
      <c r="AA26" s="263">
        <v>9450</v>
      </c>
      <c r="AB26" s="255" t="s">
        <v>540</v>
      </c>
      <c r="AC26" s="255" t="s">
        <v>539</v>
      </c>
      <c r="AD26" s="255" t="s">
        <v>540</v>
      </c>
      <c r="AE26" s="259">
        <v>0</v>
      </c>
      <c r="AF26" s="264" t="s">
        <v>541</v>
      </c>
      <c r="AG26" s="261" t="s">
        <v>542</v>
      </c>
      <c r="AH26" s="261" t="s">
        <v>543</v>
      </c>
      <c r="AI26" s="261" t="s">
        <v>543</v>
      </c>
      <c r="AJ26" s="265" t="s">
        <v>544</v>
      </c>
      <c r="AK26" s="266">
        <v>43329</v>
      </c>
      <c r="AL26" s="257" t="s">
        <v>316</v>
      </c>
      <c r="AM26" s="257" t="s">
        <v>316</v>
      </c>
      <c r="AN26" s="257" t="s">
        <v>316</v>
      </c>
      <c r="AO26" s="257" t="s">
        <v>316</v>
      </c>
      <c r="AP26" s="261" t="s">
        <v>545</v>
      </c>
      <c r="AQ26" s="261" t="s">
        <v>545</v>
      </c>
      <c r="AR26" s="261" t="s">
        <v>546</v>
      </c>
      <c r="AS26" s="261" t="s">
        <v>546</v>
      </c>
      <c r="AT26" s="261" t="s">
        <v>547</v>
      </c>
      <c r="AU26" s="257" t="s">
        <v>316</v>
      </c>
      <c r="AV26" s="257" t="s">
        <v>316</v>
      </c>
      <c r="AW26" s="245">
        <v>9.4499999999999993</v>
      </c>
    </row>
    <row r="27" spans="1:49" x14ac:dyDescent="0.25">
      <c r="A27" s="267"/>
      <c r="B27" s="267"/>
      <c r="C27" s="267"/>
      <c r="D27" s="267"/>
      <c r="E27" s="267"/>
      <c r="F27" s="267"/>
      <c r="G27" s="267"/>
      <c r="H27" s="267"/>
      <c r="I27" s="267"/>
      <c r="J27" s="267"/>
      <c r="K27" s="267"/>
      <c r="L27" s="267"/>
      <c r="M27" s="267"/>
      <c r="N27" s="267"/>
      <c r="O27" s="267"/>
      <c r="P27" s="267"/>
      <c r="Q27" s="267"/>
      <c r="R27" s="267"/>
      <c r="S27" s="267"/>
      <c r="T27" s="267"/>
      <c r="U27" s="267"/>
      <c r="V27" s="267"/>
      <c r="W27" s="261" t="s">
        <v>548</v>
      </c>
      <c r="X27" s="262">
        <v>11665</v>
      </c>
      <c r="Y27" s="267"/>
      <c r="Z27" s="267"/>
      <c r="AA27" s="263">
        <v>11401</v>
      </c>
      <c r="AB27" s="267"/>
      <c r="AC27" s="267"/>
      <c r="AD27" s="267"/>
      <c r="AE27" s="267"/>
      <c r="AF27" s="267"/>
      <c r="AG27" s="267"/>
      <c r="AH27" s="267"/>
      <c r="AI27" s="267"/>
      <c r="AJ27" s="267"/>
      <c r="AK27" s="267"/>
      <c r="AL27" s="267"/>
      <c r="AM27" s="267"/>
      <c r="AN27" s="267"/>
      <c r="AO27" s="267"/>
      <c r="AP27" s="267"/>
      <c r="AQ27" s="267"/>
      <c r="AR27" s="267"/>
      <c r="AS27" s="267"/>
      <c r="AT27" s="267"/>
      <c r="AU27" s="267"/>
      <c r="AV27" s="267"/>
    </row>
    <row r="28" spans="1:49" x14ac:dyDescent="0.25">
      <c r="A28" s="267"/>
      <c r="B28" s="267"/>
      <c r="C28" s="267"/>
      <c r="D28" s="267"/>
      <c r="E28" s="267"/>
      <c r="F28" s="267"/>
      <c r="G28" s="267"/>
      <c r="H28" s="267"/>
      <c r="I28" s="267"/>
      <c r="J28" s="267"/>
      <c r="K28" s="267"/>
      <c r="L28" s="267"/>
      <c r="M28" s="267"/>
      <c r="N28" s="267"/>
      <c r="O28" s="267"/>
      <c r="P28" s="267"/>
      <c r="Q28" s="267"/>
      <c r="R28" s="267"/>
      <c r="S28" s="267"/>
      <c r="T28" s="267"/>
      <c r="U28" s="267"/>
      <c r="V28" s="267"/>
      <c r="W28" s="261" t="s">
        <v>549</v>
      </c>
      <c r="X28" s="262">
        <v>11665</v>
      </c>
      <c r="Y28" s="267"/>
      <c r="Z28" s="267"/>
      <c r="AA28" s="263">
        <v>11665</v>
      </c>
      <c r="AB28" s="267"/>
      <c r="AC28" s="267"/>
      <c r="AD28" s="267"/>
      <c r="AE28" s="267"/>
      <c r="AF28" s="267"/>
      <c r="AG28" s="267"/>
      <c r="AH28" s="267"/>
      <c r="AI28" s="267"/>
      <c r="AJ28" s="267"/>
      <c r="AK28" s="267"/>
      <c r="AL28" s="267"/>
      <c r="AM28" s="267"/>
      <c r="AN28" s="267"/>
      <c r="AO28" s="267"/>
      <c r="AP28" s="267"/>
      <c r="AQ28" s="267"/>
      <c r="AR28" s="267"/>
      <c r="AS28" s="267"/>
      <c r="AT28" s="267"/>
      <c r="AU28" s="267"/>
      <c r="AV28" s="267"/>
    </row>
    <row r="29" spans="1:49" ht="51" x14ac:dyDescent="0.25">
      <c r="A29" s="254">
        <v>1</v>
      </c>
      <c r="B29" s="255" t="s">
        <v>684</v>
      </c>
      <c r="C29" s="268" t="s">
        <v>533</v>
      </c>
      <c r="D29" s="269" t="s">
        <v>534</v>
      </c>
      <c r="E29" s="257" t="s">
        <v>316</v>
      </c>
      <c r="F29" s="257" t="s">
        <v>316</v>
      </c>
      <c r="G29" s="257" t="s">
        <v>316</v>
      </c>
      <c r="H29" s="257" t="s">
        <v>316</v>
      </c>
      <c r="I29" s="257" t="s">
        <v>316</v>
      </c>
      <c r="J29" s="257" t="s">
        <v>316</v>
      </c>
      <c r="K29" s="257" t="s">
        <v>316</v>
      </c>
      <c r="L29" s="257" t="s">
        <v>316</v>
      </c>
      <c r="M29" s="258" t="s">
        <v>676</v>
      </c>
      <c r="N29" s="268" t="s">
        <v>553</v>
      </c>
      <c r="O29" s="255" t="s">
        <v>684</v>
      </c>
      <c r="P29" s="270" t="s">
        <v>554</v>
      </c>
      <c r="Q29" s="270" t="s">
        <v>555</v>
      </c>
      <c r="R29" s="270" t="s">
        <v>554</v>
      </c>
      <c r="S29" s="270" t="s">
        <v>556</v>
      </c>
      <c r="T29" s="270" t="s">
        <v>556</v>
      </c>
      <c r="U29" s="270" t="s">
        <v>67</v>
      </c>
      <c r="V29" s="270" t="s">
        <v>67</v>
      </c>
      <c r="W29" s="261" t="s">
        <v>557</v>
      </c>
      <c r="X29" s="270" t="s">
        <v>554</v>
      </c>
      <c r="Y29" s="257" t="s">
        <v>316</v>
      </c>
      <c r="Z29" s="257" t="s">
        <v>316</v>
      </c>
      <c r="AA29" s="257" t="s">
        <v>316</v>
      </c>
      <c r="AB29" s="270" t="s">
        <v>554</v>
      </c>
      <c r="AC29" s="261" t="s">
        <v>557</v>
      </c>
      <c r="AD29" s="270" t="s">
        <v>677</v>
      </c>
      <c r="AE29" s="270" t="s">
        <v>678</v>
      </c>
      <c r="AF29" s="257" t="s">
        <v>316</v>
      </c>
      <c r="AG29" s="257" t="s">
        <v>316</v>
      </c>
      <c r="AH29" s="257" t="s">
        <v>316</v>
      </c>
      <c r="AI29" s="270" t="s">
        <v>558</v>
      </c>
      <c r="AJ29" s="270" t="s">
        <v>558</v>
      </c>
      <c r="AK29" s="270" t="s">
        <v>559</v>
      </c>
      <c r="AL29" s="266" t="s">
        <v>697</v>
      </c>
      <c r="AM29" s="257" t="s">
        <v>316</v>
      </c>
      <c r="AN29" s="257" t="s">
        <v>316</v>
      </c>
      <c r="AO29" s="257" t="s">
        <v>316</v>
      </c>
      <c r="AP29" s="270" t="s">
        <v>558</v>
      </c>
      <c r="AQ29" s="270" t="s">
        <v>558</v>
      </c>
      <c r="AR29" s="270" t="s">
        <v>558</v>
      </c>
      <c r="AS29" s="270" t="s">
        <v>558</v>
      </c>
      <c r="AT29" s="270" t="s">
        <v>560</v>
      </c>
      <c r="AU29" s="257" t="s">
        <v>316</v>
      </c>
      <c r="AV29" s="271" t="s">
        <v>698</v>
      </c>
      <c r="AW29" s="245">
        <v>8.5999999999999993E-2</v>
      </c>
    </row>
    <row r="30" spans="1:49" x14ac:dyDescent="0.25">
      <c r="A30" s="230"/>
      <c r="B30" s="230"/>
      <c r="C30" s="230"/>
      <c r="D30" s="230"/>
      <c r="E30" s="230"/>
      <c r="F30" s="230"/>
      <c r="G30" s="230"/>
      <c r="H30" s="230"/>
      <c r="I30" s="230"/>
      <c r="J30" s="230"/>
      <c r="K30" s="230"/>
      <c r="L30" s="230"/>
      <c r="M30" s="230"/>
      <c r="N30" s="230"/>
      <c r="O30" s="230"/>
      <c r="P30" s="230"/>
      <c r="Q30" s="230"/>
      <c r="R30" s="230"/>
      <c r="S30" s="230"/>
      <c r="T30" s="230"/>
      <c r="U30" s="230"/>
      <c r="V30" s="230"/>
      <c r="W30" s="231"/>
      <c r="X30" s="232"/>
      <c r="Y30" s="230"/>
      <c r="Z30" s="230"/>
      <c r="AA30" s="233"/>
      <c r="AB30" s="230"/>
      <c r="AC30" s="230"/>
      <c r="AD30" s="230"/>
      <c r="AE30" s="230"/>
      <c r="AF30" s="230"/>
      <c r="AG30" s="230"/>
      <c r="AH30" s="230"/>
      <c r="AI30" s="230"/>
      <c r="AJ30" s="230"/>
      <c r="AK30" s="230"/>
      <c r="AL30" s="230"/>
      <c r="AM30" s="230"/>
      <c r="AN30" s="230"/>
      <c r="AO30" s="230"/>
      <c r="AP30" s="230"/>
      <c r="AQ30" s="230"/>
      <c r="AR30" s="230"/>
      <c r="AS30" s="230"/>
      <c r="AT30" s="230"/>
      <c r="AU30" s="230"/>
      <c r="AV30"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www.b2b-mrsk.ru"/>
  </hyperlinks>
  <printOptions horizontalCentered="1"/>
  <pageMargins left="0.59055118110236227" right="0.59055118110236227" top="0.59055118110236227" bottom="0.59055118110236227" header="0" footer="0"/>
  <pageSetup paperSize="8" scale="2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22" zoomScale="62" zoomScaleNormal="62" workbookViewId="0">
      <selection activeCell="B70" sqref="B70"/>
    </sheetView>
  </sheetViews>
  <sheetFormatPr defaultRowHeight="15" x14ac:dyDescent="0.25"/>
  <cols>
    <col min="1" max="1" width="58.7109375" style="276" customWidth="1"/>
    <col min="2" max="2" width="46.5703125" style="276" customWidth="1"/>
  </cols>
  <sheetData>
    <row r="1" spans="1:2" ht="18.75" x14ac:dyDescent="0.25">
      <c r="B1" s="277" t="s">
        <v>71</v>
      </c>
    </row>
    <row r="2" spans="1:2" ht="18.75" x14ac:dyDescent="0.3">
      <c r="B2" s="278" t="s">
        <v>12</v>
      </c>
    </row>
    <row r="3" spans="1:2" ht="18.75" x14ac:dyDescent="0.3">
      <c r="B3" s="278" t="s">
        <v>569</v>
      </c>
    </row>
    <row r="5" spans="1:2" ht="18.75" x14ac:dyDescent="0.3">
      <c r="A5" s="432" t="str">
        <f>'7. Паспорт отчет о закупке'!A5:AV5</f>
        <v>Год раскрытия информации: 2023 год</v>
      </c>
      <c r="B5" s="432"/>
    </row>
    <row r="6" spans="1:2" ht="18.75" x14ac:dyDescent="0.3">
      <c r="A6" s="275"/>
      <c r="B6" s="275"/>
    </row>
    <row r="7" spans="1:2" ht="18.75" x14ac:dyDescent="0.25">
      <c r="A7" s="433" t="s">
        <v>11</v>
      </c>
      <c r="B7" s="433"/>
    </row>
    <row r="8" spans="1:2" ht="18.75" x14ac:dyDescent="0.25">
      <c r="A8" s="279"/>
      <c r="B8" s="279"/>
    </row>
    <row r="9" spans="1:2" ht="15.75" x14ac:dyDescent="0.25">
      <c r="A9" s="434" t="str">
        <f>'7. Паспорт отчет о закупке'!A9:AV9</f>
        <v xml:space="preserve">АО "Россети Тюмень"  </v>
      </c>
      <c r="B9" s="434"/>
    </row>
    <row r="10" spans="1:2" ht="18.75" x14ac:dyDescent="0.25">
      <c r="A10" s="430" t="s">
        <v>10</v>
      </c>
      <c r="B10" s="430"/>
    </row>
    <row r="11" spans="1:2" ht="18.75" x14ac:dyDescent="0.25">
      <c r="A11" s="279"/>
      <c r="B11" s="279"/>
    </row>
    <row r="12" spans="1:2" ht="15.75" x14ac:dyDescent="0.25">
      <c r="A12" s="435" t="str">
        <f>'7. Паспорт отчет о закупке'!A12:AV12</f>
        <v>F_TP1100.PS.0041</v>
      </c>
      <c r="B12" s="435"/>
    </row>
    <row r="13" spans="1:2" ht="18.75" x14ac:dyDescent="0.25">
      <c r="A13" s="430" t="s">
        <v>9</v>
      </c>
      <c r="B13" s="430"/>
    </row>
    <row r="14" spans="1:2" ht="18.75" x14ac:dyDescent="0.25">
      <c r="A14" s="11"/>
      <c r="B14" s="11"/>
    </row>
    <row r="15" spans="1:2" ht="82.5" customHeight="1" x14ac:dyDescent="0.25">
      <c r="A15" s="429" t="str">
        <f>'7. Паспорт отчет о закупке'!A15:AV15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429"/>
    </row>
    <row r="16" spans="1:2" ht="18.75" x14ac:dyDescent="0.25">
      <c r="A16" s="430" t="s">
        <v>7</v>
      </c>
      <c r="B16" s="430"/>
    </row>
    <row r="17" spans="1:2" ht="15.75" x14ac:dyDescent="0.25">
      <c r="A17" s="109"/>
      <c r="B17" s="236"/>
    </row>
    <row r="18" spans="1:2" ht="30" customHeight="1" x14ac:dyDescent="0.25">
      <c r="A18" s="431" t="s">
        <v>433</v>
      </c>
      <c r="B18" s="431"/>
    </row>
    <row r="19" spans="1:2" ht="20.25" customHeight="1" x14ac:dyDescent="0.25">
      <c r="A19" s="317"/>
      <c r="B19" s="317"/>
    </row>
    <row r="20" spans="1:2" ht="15.75" thickBot="1" x14ac:dyDescent="0.3"/>
    <row r="21" spans="1:2" ht="93.75" customHeight="1" x14ac:dyDescent="0.25">
      <c r="A21" s="237" t="s">
        <v>570</v>
      </c>
      <c r="B21" s="280" t="str">
        <f>A15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row>
    <row r="22" spans="1:2" ht="28.5" x14ac:dyDescent="0.25">
      <c r="A22" s="238" t="s">
        <v>323</v>
      </c>
      <c r="B22" s="281" t="s">
        <v>459</v>
      </c>
    </row>
    <row r="23" spans="1:2" x14ac:dyDescent="0.25">
      <c r="A23" s="238" t="s">
        <v>289</v>
      </c>
      <c r="B23" s="282" t="s">
        <v>571</v>
      </c>
    </row>
    <row r="24" spans="1:2" x14ac:dyDescent="0.25">
      <c r="A24" s="238" t="s">
        <v>324</v>
      </c>
      <c r="B24" s="283" t="s">
        <v>695</v>
      </c>
    </row>
    <row r="25" spans="1:2" x14ac:dyDescent="0.25">
      <c r="A25" s="239" t="s">
        <v>325</v>
      </c>
      <c r="B25" s="281">
        <v>2025</v>
      </c>
    </row>
    <row r="26" spans="1:2" ht="28.5" x14ac:dyDescent="0.25">
      <c r="A26" s="239" t="s">
        <v>326</v>
      </c>
      <c r="B26" s="283" t="s">
        <v>683</v>
      </c>
    </row>
    <row r="27" spans="1:2" ht="28.5" x14ac:dyDescent="0.25">
      <c r="A27" s="240" t="s">
        <v>694</v>
      </c>
      <c r="B27" s="284">
        <v>593.53200000000004</v>
      </c>
    </row>
    <row r="28" spans="1:2" ht="30" x14ac:dyDescent="0.25">
      <c r="A28" s="241" t="s">
        <v>327</v>
      </c>
      <c r="B28" s="285" t="s">
        <v>679</v>
      </c>
    </row>
    <row r="29" spans="1:2" ht="28.5" x14ac:dyDescent="0.25">
      <c r="A29" s="240" t="s">
        <v>328</v>
      </c>
      <c r="B29" s="318">
        <v>9.5359999999999996</v>
      </c>
    </row>
    <row r="30" spans="1:2" ht="28.5" x14ac:dyDescent="0.25">
      <c r="A30" s="240" t="s">
        <v>329</v>
      </c>
      <c r="B30" s="286">
        <v>9.5359999999999996</v>
      </c>
    </row>
    <row r="31" spans="1:2" x14ac:dyDescent="0.25">
      <c r="A31" s="241" t="s">
        <v>330</v>
      </c>
      <c r="B31" s="283"/>
    </row>
    <row r="32" spans="1:2" ht="30" customHeight="1" thickBot="1" x14ac:dyDescent="0.3">
      <c r="A32" s="287" t="s">
        <v>572</v>
      </c>
      <c r="B32" s="288">
        <v>9.4499999999999993</v>
      </c>
    </row>
    <row r="33" spans="1:2" s="242" customFormat="1" ht="45" customHeight="1" x14ac:dyDescent="0.25">
      <c r="A33" s="243" t="s">
        <v>573</v>
      </c>
      <c r="B33" s="245">
        <v>9.4499999999999993</v>
      </c>
    </row>
    <row r="34" spans="1:2" s="242" customFormat="1" x14ac:dyDescent="0.25">
      <c r="A34" s="243" t="s">
        <v>331</v>
      </c>
      <c r="B34" s="244">
        <v>1.59</v>
      </c>
    </row>
    <row r="35" spans="1:2" s="242" customFormat="1" x14ac:dyDescent="0.25">
      <c r="A35" s="243" t="s">
        <v>332</v>
      </c>
      <c r="B35" s="245">
        <v>9.4499999999999993</v>
      </c>
    </row>
    <row r="36" spans="1:2" s="242" customFormat="1" x14ac:dyDescent="0.25">
      <c r="A36" s="243" t="s">
        <v>333</v>
      </c>
      <c r="B36" s="245">
        <v>9.4499999999999993</v>
      </c>
    </row>
    <row r="37" spans="1:2" ht="45" customHeight="1" thickBot="1" x14ac:dyDescent="0.3">
      <c r="A37" s="287" t="s">
        <v>574</v>
      </c>
      <c r="B37" s="288">
        <v>0</v>
      </c>
    </row>
    <row r="38" spans="1:2" s="242" customFormat="1" ht="30" customHeight="1" x14ac:dyDescent="0.25">
      <c r="A38" s="243" t="s">
        <v>575</v>
      </c>
      <c r="B38" s="244" t="s">
        <v>459</v>
      </c>
    </row>
    <row r="39" spans="1:2" s="242" customFormat="1" x14ac:dyDescent="0.25">
      <c r="A39" s="243" t="s">
        <v>331</v>
      </c>
      <c r="B39" s="244" t="s">
        <v>459</v>
      </c>
    </row>
    <row r="40" spans="1:2" s="242" customFormat="1" x14ac:dyDescent="0.25">
      <c r="A40" s="243" t="s">
        <v>332</v>
      </c>
      <c r="B40" s="244" t="s">
        <v>459</v>
      </c>
    </row>
    <row r="41" spans="1:2" s="242" customFormat="1" x14ac:dyDescent="0.25">
      <c r="A41" s="243" t="s">
        <v>333</v>
      </c>
      <c r="B41" s="244" t="s">
        <v>459</v>
      </c>
    </row>
    <row r="42" spans="1:2" ht="30" customHeight="1" thickBot="1" x14ac:dyDescent="0.3">
      <c r="A42" s="287" t="s">
        <v>576</v>
      </c>
      <c r="B42" s="288">
        <v>8.5999999999999993E-2</v>
      </c>
    </row>
    <row r="43" spans="1:2" s="242" customFormat="1" ht="45" customHeight="1" x14ac:dyDescent="0.25">
      <c r="A43" s="243" t="s">
        <v>577</v>
      </c>
      <c r="B43" s="245">
        <v>8.5999999999999993E-2</v>
      </c>
    </row>
    <row r="44" spans="1:2" s="242" customFormat="1" x14ac:dyDescent="0.25">
      <c r="A44" s="243" t="s">
        <v>331</v>
      </c>
      <c r="B44" s="244">
        <v>0.01</v>
      </c>
    </row>
    <row r="45" spans="1:2" s="242" customFormat="1" x14ac:dyDescent="0.25">
      <c r="A45" s="243" t="s">
        <v>332</v>
      </c>
      <c r="B45" s="245">
        <v>7.3999999999999996E-2</v>
      </c>
    </row>
    <row r="46" spans="1:2" s="242" customFormat="1" x14ac:dyDescent="0.25">
      <c r="A46" s="243" t="s">
        <v>333</v>
      </c>
      <c r="B46" s="245">
        <v>6.2E-2</v>
      </c>
    </row>
    <row r="47" spans="1:2" ht="30" customHeight="1" thickBot="1" x14ac:dyDescent="0.3">
      <c r="A47" s="287" t="s">
        <v>334</v>
      </c>
      <c r="B47" s="289" t="s">
        <v>459</v>
      </c>
    </row>
    <row r="48" spans="1:2" s="242" customFormat="1" x14ac:dyDescent="0.25">
      <c r="A48" s="243" t="s">
        <v>330</v>
      </c>
      <c r="B48" s="244" t="s">
        <v>459</v>
      </c>
    </row>
    <row r="49" spans="1:2" s="242" customFormat="1" x14ac:dyDescent="0.25">
      <c r="A49" s="243" t="s">
        <v>578</v>
      </c>
      <c r="B49" s="244" t="s">
        <v>459</v>
      </c>
    </row>
    <row r="50" spans="1:2" s="242" customFormat="1" x14ac:dyDescent="0.25">
      <c r="A50" s="243" t="s">
        <v>579</v>
      </c>
      <c r="B50" s="244" t="s">
        <v>459</v>
      </c>
    </row>
    <row r="51" spans="1:2" s="242" customFormat="1" ht="30" customHeight="1" x14ac:dyDescent="0.25">
      <c r="A51" s="243" t="s">
        <v>580</v>
      </c>
      <c r="B51" s="244" t="s">
        <v>459</v>
      </c>
    </row>
    <row r="52" spans="1:2" ht="15.75" thickBot="1" x14ac:dyDescent="0.3">
      <c r="A52" s="287" t="s">
        <v>335</v>
      </c>
      <c r="B52" s="289">
        <v>1.78</v>
      </c>
    </row>
    <row r="53" spans="1:2" ht="15.75" thickBot="1" x14ac:dyDescent="0.3">
      <c r="A53" s="287" t="s">
        <v>336</v>
      </c>
      <c r="B53" s="288">
        <v>10.558</v>
      </c>
    </row>
    <row r="54" spans="1:2" ht="15.75" thickBot="1" x14ac:dyDescent="0.3">
      <c r="A54" s="287" t="s">
        <v>337</v>
      </c>
      <c r="B54" s="289">
        <v>2.13</v>
      </c>
    </row>
    <row r="55" spans="1:2" ht="15.75" thickBot="1" x14ac:dyDescent="0.3">
      <c r="A55" s="287" t="s">
        <v>338</v>
      </c>
      <c r="B55" s="288">
        <v>10.545</v>
      </c>
    </row>
    <row r="56" spans="1:2" ht="15.75" thickBot="1" x14ac:dyDescent="0.3">
      <c r="A56" s="287" t="s">
        <v>339</v>
      </c>
      <c r="B56" s="289" t="s">
        <v>459</v>
      </c>
    </row>
    <row r="57" spans="1:2" s="242" customFormat="1" ht="30" customHeight="1" x14ac:dyDescent="0.25">
      <c r="A57" s="243" t="s">
        <v>340</v>
      </c>
      <c r="B57" s="244" t="s">
        <v>581</v>
      </c>
    </row>
    <row r="58" spans="1:2" s="242" customFormat="1" ht="30" customHeight="1" x14ac:dyDescent="0.25">
      <c r="A58" s="243" t="s">
        <v>341</v>
      </c>
      <c r="B58" s="244" t="s">
        <v>582</v>
      </c>
    </row>
    <row r="59" spans="1:2" s="242" customFormat="1" x14ac:dyDescent="0.25">
      <c r="A59" s="243" t="s">
        <v>342</v>
      </c>
      <c r="B59" s="244" t="s">
        <v>583</v>
      </c>
    </row>
    <row r="60" spans="1:2" s="242" customFormat="1" x14ac:dyDescent="0.25">
      <c r="A60" s="243" t="s">
        <v>691</v>
      </c>
      <c r="B60" s="244"/>
    </row>
    <row r="61" spans="1:2" s="242" customFormat="1" x14ac:dyDescent="0.25">
      <c r="A61" s="243" t="s">
        <v>343</v>
      </c>
      <c r="B61" s="244" t="s">
        <v>459</v>
      </c>
    </row>
    <row r="62" spans="1:2" ht="30" customHeight="1" thickBot="1" x14ac:dyDescent="0.3">
      <c r="A62" s="287" t="s">
        <v>344</v>
      </c>
      <c r="B62" s="290" t="s">
        <v>682</v>
      </c>
    </row>
    <row r="63" spans="1:2" ht="30" customHeight="1" thickBot="1" x14ac:dyDescent="0.3">
      <c r="A63" s="287" t="s">
        <v>345</v>
      </c>
      <c r="B63" s="290" t="s">
        <v>682</v>
      </c>
    </row>
    <row r="64" spans="1:2" s="242" customFormat="1" x14ac:dyDescent="0.25">
      <c r="A64" s="243" t="s">
        <v>330</v>
      </c>
      <c r="B64" s="244" t="s">
        <v>316</v>
      </c>
    </row>
    <row r="65" spans="1:2" s="242" customFormat="1" x14ac:dyDescent="0.25">
      <c r="A65" s="243" t="s">
        <v>584</v>
      </c>
      <c r="B65" s="244" t="s">
        <v>316</v>
      </c>
    </row>
    <row r="66" spans="1:2" s="242" customFormat="1" x14ac:dyDescent="0.25">
      <c r="A66" s="243" t="s">
        <v>585</v>
      </c>
      <c r="B66" s="244" t="s">
        <v>316</v>
      </c>
    </row>
    <row r="67" spans="1:2" ht="15.75" thickBot="1" x14ac:dyDescent="0.3">
      <c r="A67" s="287" t="s">
        <v>346</v>
      </c>
      <c r="B67" s="290" t="s">
        <v>682</v>
      </c>
    </row>
    <row r="68" spans="1:2" ht="15.75" thickBot="1" x14ac:dyDescent="0.3">
      <c r="A68" s="287" t="s">
        <v>347</v>
      </c>
      <c r="B68" s="290" t="s">
        <v>682</v>
      </c>
    </row>
    <row r="69" spans="1:2" s="242" customFormat="1" x14ac:dyDescent="0.25">
      <c r="A69" s="243" t="s">
        <v>586</v>
      </c>
      <c r="B69" s="244" t="s">
        <v>316</v>
      </c>
    </row>
    <row r="70" spans="1:2" s="242" customFormat="1" x14ac:dyDescent="0.25">
      <c r="A70" s="243" t="s">
        <v>587</v>
      </c>
      <c r="B70" s="244" t="s">
        <v>316</v>
      </c>
    </row>
    <row r="71" spans="1:2" s="242" customFormat="1" x14ac:dyDescent="0.25">
      <c r="A71" s="243" t="s">
        <v>588</v>
      </c>
      <c r="B71" s="244" t="s">
        <v>316</v>
      </c>
    </row>
    <row r="72" spans="1:2" ht="30" customHeight="1" thickBot="1" x14ac:dyDescent="0.3">
      <c r="A72" s="287" t="s">
        <v>348</v>
      </c>
      <c r="B72" s="290" t="s">
        <v>680</v>
      </c>
    </row>
    <row r="73" spans="1:2" ht="30" customHeight="1" thickBot="1" x14ac:dyDescent="0.3">
      <c r="A73" s="287" t="s">
        <v>349</v>
      </c>
      <c r="B73" s="290" t="s">
        <v>682</v>
      </c>
    </row>
    <row r="74" spans="1:2" s="242" customFormat="1" x14ac:dyDescent="0.25">
      <c r="A74" s="243" t="s">
        <v>589</v>
      </c>
      <c r="B74" s="244" t="s">
        <v>316</v>
      </c>
    </row>
    <row r="75" spans="1:2" s="242" customFormat="1" ht="30" customHeight="1" x14ac:dyDescent="0.25">
      <c r="A75" s="243" t="s">
        <v>590</v>
      </c>
      <c r="B75" s="244" t="s">
        <v>316</v>
      </c>
    </row>
    <row r="76" spans="1:2" s="242" customFormat="1" x14ac:dyDescent="0.25">
      <c r="A76" s="243" t="s">
        <v>591</v>
      </c>
      <c r="B76" s="244" t="s">
        <v>316</v>
      </c>
    </row>
    <row r="77" spans="1:2" s="242" customFormat="1" x14ac:dyDescent="0.25">
      <c r="A77" s="243" t="s">
        <v>592</v>
      </c>
      <c r="B77" s="244" t="s">
        <v>316</v>
      </c>
    </row>
    <row r="78" spans="1:2" s="242" customFormat="1" x14ac:dyDescent="0.25">
      <c r="A78" s="243" t="s">
        <v>593</v>
      </c>
      <c r="B78" s="244" t="s">
        <v>316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ввод'!LINE18</vt:lpstr>
      <vt:lpstr>LINE18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2016-05-10T09:06:45Z</cp:lastPrinted>
  <dcterms:created xsi:type="dcterms:W3CDTF">2015-08-16T15:31:05Z</dcterms:created>
  <dcterms:modified xsi:type="dcterms:W3CDTF">2023-04-04T10:09:06Z</dcterms:modified>
</cp:coreProperties>
</file>